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Traffic\EngData\"/>
    </mc:Choice>
  </mc:AlternateContent>
  <xr:revisionPtr revIDLastSave="0" documentId="13_ncr:1_{3ADC8CB5-9F44-4993-9360-388017BC471B}" xr6:coauthVersionLast="47" xr6:coauthVersionMax="47" xr10:uidLastSave="{00000000-0000-0000-0000-000000000000}"/>
  <bookViews>
    <workbookView xWindow="4005" yWindow="2370" windowWidth="21600" windowHeight="1129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8" i="1" l="1"/>
  <c r="R23" i="1"/>
  <c r="R86" i="1" s="1"/>
  <c r="R88" i="1" s="1"/>
  <c r="R11" i="1"/>
  <c r="R10" i="1"/>
  <c r="M132" i="1"/>
  <c r="W42" i="1"/>
  <c r="W235" i="1"/>
  <c r="W234" i="1"/>
  <c r="W217" i="1"/>
  <c r="AF189" i="1"/>
  <c r="AF252" i="1" s="1"/>
  <c r="AF254" i="1" s="1"/>
  <c r="AF177" i="1"/>
  <c r="AF176" i="1"/>
  <c r="AF106" i="1"/>
  <c r="AF169" i="1" s="1"/>
  <c r="AF171" i="1" s="1"/>
  <c r="AF94" i="1"/>
  <c r="AF93" i="1"/>
  <c r="AF23" i="1"/>
  <c r="AF86" i="1" s="1"/>
  <c r="AF88" i="1" s="1"/>
  <c r="AF11" i="1"/>
  <c r="AF10" i="1"/>
  <c r="AK189" i="1"/>
  <c r="AK252" i="1" s="1"/>
  <c r="AK254" i="1" s="1"/>
  <c r="AK176" i="1"/>
  <c r="AK106" i="1"/>
  <c r="AK93" i="1"/>
  <c r="AK23" i="1"/>
  <c r="AK86" i="1" s="1"/>
  <c r="AK88" i="1" s="1"/>
  <c r="AK10" i="1"/>
  <c r="AK177" i="1"/>
  <c r="AK94" i="1"/>
  <c r="AK11" i="1"/>
  <c r="AC189" i="1"/>
  <c r="AC177" i="1"/>
  <c r="AC176" i="1"/>
  <c r="AC106" i="1"/>
  <c r="AC94" i="1"/>
  <c r="AC93" i="1"/>
  <c r="AC23" i="1"/>
  <c r="AC11" i="1"/>
  <c r="AC10" i="1"/>
  <c r="Y228" i="1"/>
  <c r="Y230" i="1"/>
  <c r="AD93" i="1"/>
  <c r="AD106" i="1"/>
  <c r="AD189" i="1"/>
  <c r="AD176" i="1"/>
  <c r="AD177" i="1"/>
  <c r="AD94" i="1"/>
  <c r="AD23" i="1"/>
  <c r="AD11" i="1"/>
  <c r="AD10" i="1"/>
  <c r="W189" i="1"/>
  <c r="W177" i="1"/>
  <c r="W176" i="1"/>
  <c r="W171" i="1"/>
  <c r="W106" i="1"/>
  <c r="W169" i="1" s="1"/>
  <c r="W94" i="1"/>
  <c r="W93" i="1"/>
  <c r="W23" i="1"/>
  <c r="W11" i="1"/>
  <c r="W10" i="1"/>
  <c r="Y205" i="1"/>
  <c r="AJ196" i="1"/>
  <c r="AB171" i="1"/>
  <c r="AB106" i="1"/>
  <c r="AB93" i="1"/>
  <c r="AB94" i="1"/>
  <c r="AB176" i="1"/>
  <c r="AE176" i="1"/>
  <c r="AB189" i="1"/>
  <c r="AB252" i="1" s="1"/>
  <c r="AB254" i="1" s="1"/>
  <c r="AB177" i="1"/>
  <c r="AA23" i="1"/>
  <c r="AA86" i="1" s="1"/>
  <c r="AA88" i="1" s="1"/>
  <c r="AB23" i="1"/>
  <c r="AB86" i="1" s="1"/>
  <c r="AB88" i="1" s="1"/>
  <c r="AB10" i="1"/>
  <c r="AB11" i="1"/>
  <c r="Y204" i="1"/>
  <c r="E203" i="1"/>
  <c r="N203" i="1"/>
  <c r="AJ36" i="1"/>
  <c r="AJ189" i="1"/>
  <c r="AJ177" i="1"/>
  <c r="AJ176" i="1"/>
  <c r="AJ106" i="1"/>
  <c r="AJ169" i="1" s="1"/>
  <c r="AJ171" i="1" s="1"/>
  <c r="AJ94" i="1"/>
  <c r="AJ93" i="1"/>
  <c r="AJ23" i="1"/>
  <c r="AJ11" i="1"/>
  <c r="AJ10" i="1"/>
  <c r="AG189" i="1"/>
  <c r="AG252" i="1" s="1"/>
  <c r="AG254" i="1" s="1"/>
  <c r="AG177" i="1"/>
  <c r="AG176" i="1"/>
  <c r="AG106" i="1"/>
  <c r="AG169" i="1" s="1"/>
  <c r="AG171" i="1" s="1"/>
  <c r="AG94" i="1"/>
  <c r="AG93" i="1"/>
  <c r="AG23" i="1"/>
  <c r="AG86" i="1" s="1"/>
  <c r="AG88" i="1" s="1"/>
  <c r="AG11" i="1"/>
  <c r="AG10" i="1"/>
  <c r="AH189" i="1"/>
  <c r="AH252" i="1" s="1"/>
  <c r="AH254" i="1" s="1"/>
  <c r="AH177" i="1"/>
  <c r="AH176" i="1"/>
  <c r="AH106" i="1"/>
  <c r="AH169" i="1" s="1"/>
  <c r="AH171" i="1" s="1"/>
  <c r="AH94" i="1"/>
  <c r="AH93" i="1"/>
  <c r="AH23" i="1"/>
  <c r="AH86" i="1" s="1"/>
  <c r="AH88" i="1" s="1"/>
  <c r="AH11" i="1"/>
  <c r="AH10" i="1"/>
  <c r="AI189" i="1"/>
  <c r="AI252" i="1" s="1"/>
  <c r="AI254" i="1" s="1"/>
  <c r="AI177" i="1"/>
  <c r="AI176" i="1"/>
  <c r="AI106" i="1"/>
  <c r="AI169" i="1" s="1"/>
  <c r="AI171" i="1" s="1"/>
  <c r="AI94" i="1"/>
  <c r="AI93" i="1"/>
  <c r="AI23" i="1"/>
  <c r="AI86" i="1" s="1"/>
  <c r="AI88" i="1" s="1"/>
  <c r="AI11" i="1"/>
  <c r="AI10" i="1"/>
  <c r="AE26" i="1"/>
  <c r="Z66" i="1"/>
  <c r="Z49" i="1"/>
  <c r="Z41" i="1"/>
  <c r="E68" i="1"/>
  <c r="Y68" i="1"/>
  <c r="Y46" i="1"/>
  <c r="Z189" i="1"/>
  <c r="Z177" i="1"/>
  <c r="Z176" i="1"/>
  <c r="Z106" i="1"/>
  <c r="Z169" i="1" s="1"/>
  <c r="Z171" i="1" s="1"/>
  <c r="Z94" i="1"/>
  <c r="Z93" i="1"/>
  <c r="Z23" i="1"/>
  <c r="Z11" i="1"/>
  <c r="Z10" i="1"/>
  <c r="AA189" i="1"/>
  <c r="AA177" i="1"/>
  <c r="AA176" i="1"/>
  <c r="AA106" i="1"/>
  <c r="AA169" i="1" s="1"/>
  <c r="AA171" i="1" s="1"/>
  <c r="AA94" i="1"/>
  <c r="AA93" i="1"/>
  <c r="AA11" i="1"/>
  <c r="AA10" i="1"/>
  <c r="AE189" i="1"/>
  <c r="AE252" i="1" s="1"/>
  <c r="AE254" i="1" s="1"/>
  <c r="AE177" i="1"/>
  <c r="AE106" i="1"/>
  <c r="AE169" i="1" s="1"/>
  <c r="AE171" i="1" s="1"/>
  <c r="AE94" i="1"/>
  <c r="AE93" i="1"/>
  <c r="AE23" i="1"/>
  <c r="AE11" i="1"/>
  <c r="AE10" i="1"/>
  <c r="W55" i="1"/>
  <c r="W28" i="1"/>
  <c r="N10" i="1"/>
  <c r="M10" i="1"/>
  <c r="W86" i="1" l="1"/>
  <c r="W87" i="1" s="1"/>
  <c r="W88" i="1" s="1"/>
  <c r="AA252" i="1"/>
  <c r="AA254" i="1" s="1"/>
  <c r="AC252" i="1"/>
  <c r="AC254" i="1" s="1"/>
  <c r="AC86" i="1"/>
  <c r="AC88" i="1" s="1"/>
  <c r="AC169" i="1"/>
  <c r="AC171" i="1" s="1"/>
  <c r="Z252" i="1"/>
  <c r="Z254" i="1" s="1"/>
  <c r="W252" i="1"/>
  <c r="W253" i="1" s="1"/>
  <c r="W254" i="1" s="1"/>
  <c r="AJ86" i="1"/>
  <c r="AJ88" i="1" s="1"/>
  <c r="AJ252" i="1"/>
  <c r="AJ254" i="1" s="1"/>
  <c r="AE86" i="1"/>
  <c r="AE88" i="1" s="1"/>
  <c r="Z86" i="1"/>
  <c r="Z88" i="1" s="1"/>
  <c r="X233" i="1"/>
  <c r="X232" i="1"/>
  <c r="X227" i="1"/>
  <c r="X219" i="1"/>
  <c r="X216" i="1"/>
  <c r="P210" i="1"/>
  <c r="M209" i="1"/>
  <c r="U208" i="1"/>
  <c r="U207" i="1"/>
  <c r="P206" i="1"/>
  <c r="M192" i="1"/>
  <c r="U144" i="1"/>
  <c r="U143" i="1"/>
  <c r="M142" i="1"/>
  <c r="P141" i="1"/>
  <c r="N139" i="1" l="1"/>
  <c r="N138" i="1"/>
  <c r="O137" i="1"/>
  <c r="O136" i="1"/>
  <c r="M128" i="1"/>
  <c r="U127" i="1"/>
  <c r="P121" i="1"/>
  <c r="P120" i="1"/>
  <c r="O119" i="1"/>
  <c r="O118" i="1"/>
  <c r="N117" i="1"/>
  <c r="N116" i="1"/>
  <c r="M115" i="1"/>
  <c r="U114" i="1"/>
  <c r="M113" i="1"/>
  <c r="B8" i="1"/>
  <c r="B91" i="1" s="1"/>
  <c r="U73" i="1"/>
  <c r="M72" i="1"/>
  <c r="P71" i="1"/>
  <c r="N69" i="1"/>
  <c r="P61" i="1"/>
  <c r="M60" i="1"/>
  <c r="U59" i="1"/>
  <c r="E69" i="1"/>
  <c r="E51" i="1"/>
  <c r="E50" i="1"/>
  <c r="E49" i="1"/>
  <c r="E46" i="1"/>
  <c r="E45" i="1"/>
  <c r="E44" i="1"/>
  <c r="E43" i="1"/>
  <c r="E41" i="1"/>
  <c r="E36" i="1"/>
  <c r="E35" i="1"/>
  <c r="E34" i="1"/>
  <c r="E33" i="1"/>
  <c r="E39" i="1" s="1"/>
  <c r="E42" i="1" s="1"/>
  <c r="E32" i="1"/>
  <c r="E31" i="1"/>
  <c r="E30" i="1"/>
  <c r="E29" i="1"/>
  <c r="E48" i="1" s="1"/>
  <c r="E28" i="1"/>
  <c r="E27" i="1"/>
  <c r="E26" i="1"/>
  <c r="V189" i="1"/>
  <c r="V252" i="1" s="1"/>
  <c r="V254" i="1" s="1"/>
  <c r="V177" i="1"/>
  <c r="V176" i="1"/>
  <c r="V106" i="1"/>
  <c r="V169" i="1" s="1"/>
  <c r="V171" i="1" s="1"/>
  <c r="V94" i="1"/>
  <c r="V93" i="1"/>
  <c r="V23" i="1"/>
  <c r="V86" i="1" s="1"/>
  <c r="V88" i="1" s="1"/>
  <c r="V11" i="1"/>
  <c r="V10" i="1"/>
  <c r="E122" i="1" l="1"/>
  <c r="E63" i="1"/>
  <c r="E64" i="1"/>
  <c r="E65" i="1"/>
  <c r="E66" i="1"/>
  <c r="E54" i="1"/>
  <c r="E55" i="1"/>
  <c r="E56" i="1"/>
  <c r="E57" i="1"/>
  <c r="E58" i="1"/>
  <c r="E59" i="1"/>
  <c r="E60" i="1"/>
  <c r="E61" i="1"/>
  <c r="E62" i="1"/>
  <c r="E70" i="1" s="1"/>
  <c r="E67" i="1"/>
  <c r="E38" i="1"/>
  <c r="E37" i="1"/>
  <c r="E40" i="1"/>
  <c r="E47" i="1"/>
  <c r="B174" i="1"/>
  <c r="M176" i="1"/>
  <c r="N176" i="1"/>
  <c r="O176" i="1"/>
  <c r="P176" i="1"/>
  <c r="Q176" i="1"/>
  <c r="R176" i="1"/>
  <c r="S176" i="1"/>
  <c r="T176" i="1"/>
  <c r="U176" i="1"/>
  <c r="X176" i="1"/>
  <c r="Y176" i="1"/>
  <c r="AL176" i="1"/>
  <c r="M177" i="1"/>
  <c r="N177" i="1"/>
  <c r="O177" i="1"/>
  <c r="P177" i="1"/>
  <c r="Q177" i="1"/>
  <c r="R177" i="1"/>
  <c r="S177" i="1"/>
  <c r="T177" i="1"/>
  <c r="U177" i="1"/>
  <c r="X177" i="1"/>
  <c r="Y177" i="1"/>
  <c r="AL177" i="1"/>
  <c r="M189" i="1"/>
  <c r="M252" i="1" s="1"/>
  <c r="N189" i="1"/>
  <c r="O189" i="1"/>
  <c r="P189" i="1"/>
  <c r="P252" i="1" s="1"/>
  <c r="P254" i="1" s="1"/>
  <c r="Q189" i="1"/>
  <c r="Q252" i="1" s="1"/>
  <c r="Q254" i="1" s="1"/>
  <c r="R189" i="1"/>
  <c r="R252" i="1" s="1"/>
  <c r="R254" i="1" s="1"/>
  <c r="S189" i="1"/>
  <c r="T189" i="1"/>
  <c r="T252" i="1" s="1"/>
  <c r="T254" i="1" s="1"/>
  <c r="U189" i="1"/>
  <c r="U252" i="1" s="1"/>
  <c r="U254" i="1" s="1"/>
  <c r="X189" i="1"/>
  <c r="X252" i="1" s="1"/>
  <c r="X253" i="1" s="1"/>
  <c r="X254" i="1" s="1"/>
  <c r="Y189" i="1"/>
  <c r="Y252" i="1" s="1"/>
  <c r="Y253" i="1" s="1"/>
  <c r="Y254" i="1" s="1"/>
  <c r="AL189" i="1"/>
  <c r="AL252" i="1" s="1"/>
  <c r="AL254" i="1" s="1"/>
  <c r="M93" i="1"/>
  <c r="N93" i="1"/>
  <c r="O93" i="1"/>
  <c r="P93" i="1"/>
  <c r="Q93" i="1"/>
  <c r="R93" i="1"/>
  <c r="S93" i="1"/>
  <c r="T93" i="1"/>
  <c r="U93" i="1"/>
  <c r="X93" i="1"/>
  <c r="Y93" i="1"/>
  <c r="AL93" i="1"/>
  <c r="M94" i="1"/>
  <c r="N94" i="1"/>
  <c r="O94" i="1"/>
  <c r="P94" i="1"/>
  <c r="Q94" i="1"/>
  <c r="R94" i="1"/>
  <c r="S94" i="1"/>
  <c r="T94" i="1"/>
  <c r="U94" i="1"/>
  <c r="X94" i="1"/>
  <c r="Y94" i="1"/>
  <c r="AL94" i="1"/>
  <c r="M106" i="1"/>
  <c r="M169" i="1" s="1"/>
  <c r="M170" i="1" s="1"/>
  <c r="M171" i="1" s="1"/>
  <c r="N106" i="1"/>
  <c r="O106" i="1"/>
  <c r="P106" i="1"/>
  <c r="P169" i="1" s="1"/>
  <c r="P171" i="1" s="1"/>
  <c r="Q106" i="1"/>
  <c r="Q169" i="1" s="1"/>
  <c r="Q171" i="1" s="1"/>
  <c r="R106" i="1"/>
  <c r="R169" i="1" s="1"/>
  <c r="R171" i="1" s="1"/>
  <c r="S106" i="1"/>
  <c r="T106" i="1"/>
  <c r="T169" i="1" s="1"/>
  <c r="T171" i="1" s="1"/>
  <c r="U106" i="1"/>
  <c r="U169" i="1" s="1"/>
  <c r="U171" i="1" s="1"/>
  <c r="X106" i="1"/>
  <c r="X169" i="1" s="1"/>
  <c r="X171" i="1" s="1"/>
  <c r="Y106" i="1"/>
  <c r="Y169" i="1" s="1"/>
  <c r="Y171" i="1" s="1"/>
  <c r="AL106" i="1"/>
  <c r="AL169" i="1" s="1"/>
  <c r="AL171" i="1" s="1"/>
  <c r="M253" i="1" l="1"/>
  <c r="M254" i="1" s="1"/>
  <c r="E113" i="1"/>
  <c r="E120" i="1"/>
  <c r="E117" i="1"/>
  <c r="E129" i="1"/>
  <c r="E119" i="1"/>
  <c r="E118" i="1"/>
  <c r="E116" i="1"/>
  <c r="E115" i="1"/>
  <c r="E124" i="1"/>
  <c r="E123" i="1"/>
  <c r="N252" i="1"/>
  <c r="N253" i="1" s="1"/>
  <c r="N254" i="1" s="1"/>
  <c r="E121" i="1"/>
  <c r="E128" i="1"/>
  <c r="E114" i="1"/>
  <c r="E112" i="1"/>
  <c r="E127" i="1"/>
  <c r="E111" i="1"/>
  <c r="E109" i="1"/>
  <c r="E130" i="1" s="1"/>
  <c r="E126" i="1"/>
  <c r="E125" i="1"/>
  <c r="S252" i="1"/>
  <c r="S254" i="1" s="1"/>
  <c r="E71" i="1"/>
  <c r="N169" i="1"/>
  <c r="N170" i="1" s="1"/>
  <c r="N171" i="1" s="1"/>
  <c r="S169" i="1"/>
  <c r="S171" i="1" s="1"/>
  <c r="E72" i="1"/>
  <c r="E73" i="1"/>
  <c r="E74" i="1"/>
  <c r="E75" i="1"/>
  <c r="AL11" i="1"/>
  <c r="Y11" i="1"/>
  <c r="X11" i="1"/>
  <c r="U11" i="1"/>
  <c r="T11" i="1"/>
  <c r="S11" i="1"/>
  <c r="Q11" i="1"/>
  <c r="P11" i="1"/>
  <c r="O11" i="1"/>
  <c r="N11" i="1"/>
  <c r="M11" i="1"/>
  <c r="E110" i="1" l="1"/>
  <c r="E138" i="1"/>
  <c r="E134" i="1"/>
  <c r="E135" i="1"/>
  <c r="E136" i="1"/>
  <c r="E137" i="1"/>
  <c r="E139" i="1"/>
  <c r="E140" i="1"/>
  <c r="E141" i="1"/>
  <c r="E142" i="1"/>
  <c r="E143" i="1"/>
  <c r="E144" i="1"/>
  <c r="E145" i="1" s="1"/>
  <c r="E146" i="1" s="1"/>
  <c r="E223" i="1"/>
  <c r="E222" i="1"/>
  <c r="E224" i="1" s="1"/>
  <c r="E193" i="1"/>
  <c r="E192" i="1"/>
  <c r="E205" i="1" s="1"/>
  <c r="E204" i="1"/>
  <c r="E216" i="1" s="1"/>
  <c r="E202" i="1"/>
  <c r="E210" i="1" s="1"/>
  <c r="E201" i="1"/>
  <c r="E200" i="1"/>
  <c r="E199" i="1"/>
  <c r="E198" i="1"/>
  <c r="E206" i="1" s="1"/>
  <c r="E197" i="1"/>
  <c r="E196" i="1"/>
  <c r="E209" i="1" s="1"/>
  <c r="E195" i="1"/>
  <c r="E194" i="1"/>
  <c r="D173" i="1"/>
  <c r="D90" i="1"/>
  <c r="E232" i="1" l="1"/>
  <c r="E231" i="1"/>
  <c r="E230" i="1"/>
  <c r="E229" i="1"/>
  <c r="E228" i="1"/>
  <c r="E227" i="1"/>
  <c r="E214" i="1"/>
  <c r="E215" i="1"/>
  <c r="E221" i="1" s="1"/>
  <c r="E207" i="1"/>
  <c r="E213" i="1" s="1"/>
  <c r="E208" i="1"/>
  <c r="E211" i="1"/>
  <c r="E217" i="1" s="1"/>
  <c r="E212" i="1"/>
  <c r="D7" i="1"/>
  <c r="M23" i="1"/>
  <c r="M86" i="1" s="1"/>
  <c r="M87" i="1" s="1"/>
  <c r="M88" i="1" s="1"/>
  <c r="N23" i="1"/>
  <c r="O23" i="1"/>
  <c r="P23" i="1"/>
  <c r="P86" i="1" s="1"/>
  <c r="P88" i="1" s="1"/>
  <c r="Q23" i="1"/>
  <c r="Q86" i="1" s="1"/>
  <c r="Q88" i="1" s="1"/>
  <c r="S23" i="1"/>
  <c r="T23" i="1"/>
  <c r="T86" i="1" s="1"/>
  <c r="T88" i="1" s="1"/>
  <c r="U23" i="1"/>
  <c r="U86" i="1" s="1"/>
  <c r="U88" i="1" s="1"/>
  <c r="X23" i="1"/>
  <c r="X86" i="1" s="1"/>
  <c r="X87" i="1" s="1"/>
  <c r="X88" i="1" s="1"/>
  <c r="Y23" i="1"/>
  <c r="Y86" i="1" s="1"/>
  <c r="Y87" i="1" s="1"/>
  <c r="Y88" i="1" s="1"/>
  <c r="AL23" i="1"/>
  <c r="AL86" i="1" l="1"/>
  <c r="AL88" i="1" s="1"/>
  <c r="S86" i="1"/>
  <c r="S88" i="1" s="1"/>
  <c r="N86" i="1"/>
  <c r="N87" i="1" s="1"/>
  <c r="N88" i="1" s="1"/>
  <c r="E219" i="1"/>
  <c r="E220" i="1"/>
  <c r="E218" i="1"/>
  <c r="E234" i="1"/>
  <c r="E235" i="1"/>
  <c r="E233" i="1"/>
  <c r="E236" i="1"/>
  <c r="O10" i="1"/>
  <c r="P10" i="1"/>
  <c r="Q10" i="1"/>
  <c r="S10" i="1"/>
  <c r="T10" i="1"/>
  <c r="U10" i="1"/>
  <c r="X10" i="1"/>
  <c r="Y10" i="1"/>
  <c r="AL10" i="1"/>
  <c r="E238" i="1" l="1"/>
  <c r="E239" i="1"/>
  <c r="E237" i="1"/>
  <c r="E240" i="1"/>
  <c r="E241" i="1" l="1"/>
  <c r="E242" i="1"/>
  <c r="E243" i="1"/>
  <c r="E244" i="1"/>
</calcChain>
</file>

<file path=xl/sharedStrings.xml><?xml version="1.0" encoding="utf-8"?>
<sst xmlns="http://schemas.openxmlformats.org/spreadsheetml/2006/main" count="602" uniqueCount="92">
  <si>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</si>
  <si>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</si>
  <si>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</si>
  <si>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</si>
  <si>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</si>
  <si>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</si>
  <si>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</si>
  <si>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</si>
  <si>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</si>
  <si>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</si>
  <si>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</si>
  <si>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</si>
  <si>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</si>
  <si>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</si>
  <si>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</si>
  <si>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</si>
  <si>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</si>
  <si>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</si>
  <si>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</si>
  <si>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</si>
  <si>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</si>
  <si>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</si>
  <si>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</si>
  <si>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</si>
  <si>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LOCATION</t>
  </si>
  <si>
    <t>644E00104</t>
  </si>
  <si>
    <t>644E00300</t>
  </si>
  <si>
    <t>644E00500</t>
  </si>
  <si>
    <t>644E00631</t>
  </si>
  <si>
    <t>644E00700</t>
  </si>
  <si>
    <t xml:space="preserve"> ,YELLOW</t>
  </si>
  <si>
    <t xml:space="preserve"> , WHITE</t>
  </si>
  <si>
    <t xml:space="preserve"> , YELLOW</t>
  </si>
  <si>
    <t>644E00900</t>
  </si>
  <si>
    <t>644E01300</t>
  </si>
  <si>
    <t>, WHITE</t>
  </si>
  <si>
    <t>SL</t>
  </si>
  <si>
    <t>W. 48TH ST.</t>
  </si>
  <si>
    <t>LT/RT</t>
  </si>
  <si>
    <t>CM</t>
  </si>
  <si>
    <t>LT</t>
  </si>
  <si>
    <t>EW</t>
  </si>
  <si>
    <t>PS</t>
  </si>
  <si>
    <t>HC</t>
  </si>
  <si>
    <t>SH</t>
  </si>
  <si>
    <t>DW</t>
  </si>
  <si>
    <t>CH</t>
  </si>
  <si>
    <t>LA</t>
  </si>
  <si>
    <t>CEN</t>
  </si>
  <si>
    <t>CDS</t>
  </si>
  <si>
    <t>RT/LT</t>
  </si>
  <si>
    <t>RT</t>
  </si>
  <si>
    <t>CW</t>
  </si>
  <si>
    <t>BI</t>
  </si>
  <si>
    <t>CSB</t>
  </si>
  <si>
    <t>TY</t>
  </si>
  <si>
    <t>644E01630</t>
  </si>
  <si>
    <t>EW1</t>
  </si>
  <si>
    <t>TW</t>
  </si>
  <si>
    <t>IY</t>
  </si>
  <si>
    <t>S.R. 84</t>
  </si>
  <si>
    <t>W. 48TH ST. / S.R. 84</t>
  </si>
  <si>
    <t>TOTALS THIS SHEET</t>
  </si>
  <si>
    <t>TOTAL MILES</t>
  </si>
  <si>
    <t>P.57</t>
  </si>
  <si>
    <t>P.58</t>
  </si>
  <si>
    <t>P.59</t>
  </si>
  <si>
    <t>P.60</t>
  </si>
  <si>
    <t>P.61</t>
  </si>
  <si>
    <t>P.62</t>
  </si>
  <si>
    <t>644E00400</t>
  </si>
  <si>
    <t>646E10010</t>
  </si>
  <si>
    <t>646E10200</t>
  </si>
  <si>
    <t>646E10300</t>
  </si>
  <si>
    <t>646E10400</t>
  </si>
  <si>
    <t>646E10700</t>
  </si>
  <si>
    <t>646E20200</t>
  </si>
  <si>
    <t>646E10900</t>
  </si>
  <si>
    <t>646E20300</t>
  </si>
  <si>
    <t>644E01500</t>
  </si>
  <si>
    <t>646E20502</t>
  </si>
  <si>
    <t>646E20650</t>
  </si>
  <si>
    <t>646E10521</t>
  </si>
  <si>
    <t>646E10000</t>
  </si>
  <si>
    <t>646E10600</t>
  </si>
  <si>
    <t>646E20600</t>
  </si>
  <si>
    <t>646E10800</t>
  </si>
  <si>
    <t xml:space="preserve">  DOUBLE SOLID</t>
  </si>
  <si>
    <t xml:space="preserve">  SOLID / BROKEN</t>
  </si>
  <si>
    <t xml:space="preserve">W. 48TH ST. </t>
  </si>
  <si>
    <t xml:space="preserve"> S.R. 84</t>
  </si>
  <si>
    <t>W. 46TH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</si>
</sst>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4" fillId="0" borderId="21" xfId="0" applyFont="1" applyBorder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0" borderId="9" xfId="0" applyNumberFormat="1" applyFont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EE4350F-06E8-4B57-91D4-367EBAF1A78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87</xdr:row>
      <xdr:rowOff>0</xdr:rowOff>
    </xdr:from>
    <xdr:to>
      <xdr:col>38</xdr:col>
      <xdr:colOff>0</xdr:colOff>
      <xdr:row>87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88</xdr:row>
      <xdr:rowOff>0</xdr:rowOff>
    </xdr:from>
    <xdr:to>
      <xdr:col>38</xdr:col>
      <xdr:colOff>0</xdr:colOff>
      <xdr:row>88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88</xdr:row>
      <xdr:rowOff>0</xdr:rowOff>
    </xdr:from>
    <xdr:to>
      <xdr:col>51</xdr:col>
      <xdr:colOff>161925</xdr:colOff>
      <xdr:row>88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88</xdr:row>
      <xdr:rowOff>0</xdr:rowOff>
    </xdr:from>
    <xdr:to>
      <xdr:col>50</xdr:col>
      <xdr:colOff>66675</xdr:colOff>
      <xdr:row>88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170</xdr:row>
      <xdr:rowOff>0</xdr:rowOff>
    </xdr:from>
    <xdr:to>
      <xdr:col>38</xdr:col>
      <xdr:colOff>0</xdr:colOff>
      <xdr:row>170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731C24BB-B477-4F12-871E-8B9809AF5FD6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253</xdr:row>
      <xdr:rowOff>0</xdr:rowOff>
    </xdr:from>
    <xdr:to>
      <xdr:col>38</xdr:col>
      <xdr:colOff>0</xdr:colOff>
      <xdr:row>253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2D600830-4DBE-40CE-8384-BAE28AA67872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entley\OpenRoads\ORD_2024\Workspaces\OHDOT_2024\Standards\OHDOT%20Utilities\GenSum\Add-ins\Item_Master_addin.xlam" TargetMode="External"/><Relationship Id="rId1" Type="http://schemas.openxmlformats.org/officeDocument/2006/relationships/externalLinkPath" Target="file:///V:\Bentley\OpenRoads\ORD_2024\Workspaces\OHDOT_2024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>
            <v>0</v>
          </cell>
          <cell r="G5" t="str">
            <v>OBSOLETE, USE 100E51100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F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F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F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F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F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F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F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F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F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F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F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F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F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F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F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F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F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F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F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F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F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F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F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F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F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F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F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F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F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F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F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F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F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F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F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F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F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F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F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F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F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F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F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F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F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F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F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F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F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F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F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TYPE HD,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STOP LINE AND ADVANCE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V6.24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V6.24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F7842">
            <v>0</v>
          </cell>
        </row>
        <row r="7843">
          <cell r="A7843" t="str">
            <v>900E01000</v>
          </cell>
          <cell r="B7843" t="str">
            <v>Y</v>
          </cell>
          <cell r="C7843" t="str">
            <v>MILE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900E10000</v>
          </cell>
          <cell r="B7844" t="str">
            <v>Y</v>
          </cell>
          <cell r="C7844" t="str">
            <v>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900E11000</v>
          </cell>
          <cell r="B7845" t="str">
            <v>Y</v>
          </cell>
          <cell r="C7845" t="str">
            <v>EACH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900E12000</v>
          </cell>
          <cell r="B7846" t="str">
            <v>Y</v>
          </cell>
          <cell r="C7846" t="str">
            <v>TKFT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900E13000</v>
          </cell>
          <cell r="B7847" t="str">
            <v>Y</v>
          </cell>
          <cell r="C7847" t="str">
            <v>PAIR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900E14000</v>
          </cell>
          <cell r="B7848" t="str">
            <v>Y</v>
          </cell>
          <cell r="C7848" t="str">
            <v>JT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900E15000</v>
          </cell>
          <cell r="B7849" t="str">
            <v>Y</v>
          </cell>
          <cell r="C7849" t="str">
            <v>SET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900E16000</v>
          </cell>
          <cell r="B7850" t="str">
            <v>Y</v>
          </cell>
          <cell r="C7850" t="str">
            <v>TON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900E17000</v>
          </cell>
          <cell r="B7851" t="str">
            <v>Y</v>
          </cell>
          <cell r="C7851" t="str">
            <v>LS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900E19000</v>
          </cell>
          <cell r="B7852" t="str">
            <v>Y</v>
          </cell>
          <cell r="C7852" t="str">
            <v>CY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900E20000</v>
          </cell>
          <cell r="B7853" t="str">
            <v>Y</v>
          </cell>
          <cell r="C7853" t="str">
            <v>SY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900E21000</v>
          </cell>
          <cell r="B7854" t="str">
            <v>Y</v>
          </cell>
          <cell r="C7854" t="str">
            <v>BNDL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900E22000</v>
          </cell>
          <cell r="B7855" t="str">
            <v>Y</v>
          </cell>
          <cell r="C7855" t="str">
            <v>LB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F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F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F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F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F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F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F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F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F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F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>
            <v>1</v>
          </cell>
          <cell r="G7867" t="str">
            <v>ADD SUPPLEMENTAL DESCRIPTION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>
            <v>0</v>
          </cell>
          <cell r="G7868" t="str">
            <v>ODOT INTERNAL USE ONLY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>
            <v>0</v>
          </cell>
          <cell r="G7869" t="str">
            <v>ODOT INTERNAL USE ONLY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>
            <v>0</v>
          </cell>
          <cell r="G7870" t="str">
            <v>ODOT INTERNAL USE ONLY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>
            <v>0</v>
          </cell>
          <cell r="G7871" t="str">
            <v>ODOT INTERNAL USE ONLY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>
            <v>0</v>
          </cell>
          <cell r="G7872" t="str">
            <v>ODOT INTERNAL USE ONLY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>
            <v>0</v>
          </cell>
          <cell r="G7873" t="str">
            <v>ODOT INTERNAL USE ONLY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>
            <v>0</v>
          </cell>
          <cell r="G7875" t="str">
            <v>SITE MANAGER USE ONLY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>
            <v>0</v>
          </cell>
          <cell r="G7876" t="str">
            <v>SITE MANAGER USE ONLY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>
            <v>0</v>
          </cell>
          <cell r="G7882" t="str">
            <v>SITE MANAGER USE ONLY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>
            <v>0</v>
          </cell>
          <cell r="G7883" t="str">
            <v>SITE MANAGER USE ONLY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>
            <v>0</v>
          </cell>
          <cell r="G7885" t="str">
            <v>SITE MANAGER USE ONLY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>
            <v>0</v>
          </cell>
          <cell r="G7887" t="str">
            <v>SITE MANAGER USE ONLY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>
            <v>0</v>
          </cell>
          <cell r="G7888" t="str">
            <v>SITE MANAGER USE ONLY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>
            <v>0</v>
          </cell>
          <cell r="G7889" t="str">
            <v>SITE MANAGER USE ONLY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>
            <v>0</v>
          </cell>
          <cell r="G7892" t="str">
            <v>SITE MANAGER USE ONLY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>
            <v>0</v>
          </cell>
          <cell r="G7893" t="str">
            <v>SITE MANAGER USE ONLY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>
            <v>0</v>
          </cell>
          <cell r="G7894" t="str">
            <v>SITE MANAGER USE ONLY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>
            <v>0</v>
          </cell>
          <cell r="G7895" t="str">
            <v>SITE MANAGER USE ONLY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>
            <v>0</v>
          </cell>
          <cell r="G7896" t="str">
            <v>SITE MANAGER USE ONLY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254"/>
  <sheetViews>
    <sheetView showGridLines="0" showZeros="0" tabSelected="1" topLeftCell="J234" zoomScale="110" zoomScaleNormal="110" workbookViewId="0">
      <selection activeCell="P243" sqref="P24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2.140625" style="5" customWidth="1"/>
    <col min="7" max="7" width="12.7109375" style="5" customWidth="1"/>
    <col min="8" max="8" width="6.7109375" style="5" hidden="1" customWidth="1"/>
    <col min="9" max="9" width="4.28515625" style="5" customWidth="1"/>
    <col min="10" max="10" width="12.7109375" style="5" customWidth="1"/>
    <col min="11" max="11" width="6.7109375" style="5" hidden="1" customWidth="1"/>
    <col min="12" max="12" width="9.7109375" style="6" customWidth="1"/>
    <col min="13" max="15" width="7.7109375" style="5" customWidth="1"/>
    <col min="16" max="17" width="8.7109375" style="5" customWidth="1"/>
    <col min="18" max="19" width="7.7109375" style="5" customWidth="1"/>
    <col min="20" max="20" width="8.7109375" style="5" customWidth="1"/>
    <col min="21" max="26" width="7.7109375" style="5" customWidth="1"/>
    <col min="27" max="27" width="6.7109375" style="5" customWidth="1"/>
    <col min="28" max="34" width="7.7109375" style="5" customWidth="1"/>
    <col min="35" max="35" width="6.7109375" style="5" customWidth="1"/>
    <col min="36" max="36" width="7.7109375" style="5" customWidth="1"/>
    <col min="37" max="37" width="6.7109375" style="5" customWidth="1"/>
    <col min="38" max="38" width="7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7"/>
      <c r="N1" s="1"/>
      <c r="O1" s="1"/>
      <c r="P1" s="1"/>
      <c r="Q1" s="17"/>
      <c r="R1" s="17"/>
      <c r="S1" s="17"/>
      <c r="T1" s="1"/>
      <c r="U1" s="1"/>
      <c r="V1" s="1"/>
      <c r="W1" s="1"/>
      <c r="X1" s="19"/>
      <c r="Y1" s="19"/>
      <c r="Z1" s="19"/>
      <c r="AA1" s="19"/>
      <c r="AB1" s="19"/>
      <c r="AE1" s="19"/>
      <c r="AF1" s="17"/>
      <c r="AG1" s="19"/>
      <c r="AH1" s="19"/>
      <c r="AI1" s="19"/>
      <c r="AJ1" s="19"/>
      <c r="AK1" s="19"/>
      <c r="AL1" s="19"/>
    </row>
    <row r="2" spans="1:45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7"/>
      <c r="N2" s="1"/>
      <c r="O2" s="1"/>
      <c r="P2" s="1"/>
      <c r="Q2" s="17"/>
      <c r="R2" s="17"/>
      <c r="S2" s="17"/>
      <c r="T2" s="1"/>
      <c r="U2" s="1"/>
      <c r="V2" s="1"/>
      <c r="W2" s="1"/>
      <c r="X2" s="19"/>
      <c r="Y2" s="19"/>
      <c r="Z2" s="19"/>
      <c r="AA2" s="19"/>
      <c r="AB2" s="19"/>
      <c r="AE2" s="19"/>
      <c r="AF2" s="17"/>
      <c r="AG2" s="19"/>
      <c r="AH2" s="19"/>
      <c r="AI2" s="19"/>
      <c r="AJ2" s="19"/>
      <c r="AK2" s="19"/>
      <c r="AL2" s="19"/>
    </row>
    <row r="3" spans="1:45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2"/>
      <c r="N3" s="1"/>
      <c r="O3" s="1"/>
      <c r="P3" s="1"/>
      <c r="Q3" s="2"/>
      <c r="R3" s="2"/>
      <c r="S3" s="2"/>
      <c r="T3" s="1"/>
      <c r="U3" s="1"/>
      <c r="V3" s="1"/>
      <c r="W3" s="1"/>
      <c r="X3" s="19"/>
      <c r="Y3" s="19"/>
      <c r="Z3" s="19"/>
      <c r="AA3" s="19"/>
      <c r="AB3" s="19"/>
      <c r="AE3" s="19"/>
      <c r="AF3" s="2"/>
      <c r="AG3" s="19"/>
      <c r="AH3" s="19"/>
      <c r="AI3" s="19"/>
      <c r="AJ3" s="19"/>
      <c r="AK3" s="19"/>
      <c r="AL3" s="19"/>
    </row>
    <row r="4" spans="1:45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2"/>
      <c r="N4" s="1"/>
      <c r="O4" s="1"/>
      <c r="P4" s="1"/>
      <c r="Q4" s="2"/>
      <c r="R4" s="2"/>
      <c r="S4" s="2"/>
      <c r="T4" s="1"/>
      <c r="U4" s="1"/>
      <c r="V4" s="1"/>
      <c r="W4" s="1"/>
      <c r="X4" s="19"/>
      <c r="Y4" s="19"/>
      <c r="Z4" s="19"/>
      <c r="AA4" s="19"/>
      <c r="AB4" s="19"/>
      <c r="AE4" s="19"/>
      <c r="AF4" s="2"/>
      <c r="AG4" s="19"/>
      <c r="AH4" s="19"/>
      <c r="AI4" s="19"/>
      <c r="AJ4" s="19"/>
      <c r="AK4" s="19"/>
      <c r="AL4" s="19"/>
    </row>
    <row r="5" spans="1:45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18"/>
      <c r="U5" s="1"/>
      <c r="V5" s="18"/>
      <c r="W5" s="4"/>
      <c r="X5" s="19"/>
      <c r="Y5" s="19"/>
      <c r="Z5" s="19"/>
      <c r="AA5" s="19"/>
      <c r="AB5" s="19"/>
      <c r="AE5" s="19"/>
      <c r="AF5" s="4"/>
      <c r="AG5" s="19"/>
      <c r="AH5" s="19"/>
      <c r="AI5" s="19"/>
      <c r="AJ5" s="19"/>
      <c r="AK5" s="19"/>
      <c r="AL5" s="19"/>
    </row>
    <row r="6" spans="1:45" ht="12.75" customHeight="1" thickBot="1" x14ac:dyDescent="0.25"/>
    <row r="7" spans="1:45" ht="12.75" customHeight="1" thickBot="1" x14ac:dyDescent="0.25">
      <c r="B7" s="21" t="s">
        <v>9</v>
      </c>
      <c r="D7" s="83" t="str">
        <f>"SUBSUMMARY SHEET " &amp; B8</f>
        <v>SUBSUMMARY SHEET 51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N7" s="25">
        <v>51</v>
      </c>
      <c r="AO7" s="26" t="s">
        <v>22</v>
      </c>
      <c r="AP7" s="27"/>
      <c r="AQ7" s="27"/>
      <c r="AR7" s="27"/>
      <c r="AS7" s="27"/>
    </row>
    <row r="8" spans="1:45" ht="12.75" customHeight="1" thickBot="1" x14ac:dyDescent="0.25">
      <c r="B8" s="24">
        <f>AN7</f>
        <v>51</v>
      </c>
      <c r="D8" s="85" t="s">
        <v>7</v>
      </c>
      <c r="E8" s="85"/>
      <c r="F8" s="85"/>
      <c r="G8" s="85"/>
      <c r="H8" s="85"/>
      <c r="I8" s="85"/>
      <c r="J8" s="85"/>
      <c r="K8" s="85"/>
      <c r="L8" s="20"/>
      <c r="M8" s="20" t="s">
        <v>25</v>
      </c>
      <c r="N8" s="20" t="s">
        <v>26</v>
      </c>
      <c r="O8" s="20" t="s">
        <v>26</v>
      </c>
      <c r="P8" s="20" t="s">
        <v>70</v>
      </c>
      <c r="Q8" s="20" t="s">
        <v>27</v>
      </c>
      <c r="R8" s="20" t="s">
        <v>28</v>
      </c>
      <c r="S8" s="20" t="s">
        <v>29</v>
      </c>
      <c r="T8" s="20" t="s">
        <v>34</v>
      </c>
      <c r="U8" s="20" t="s">
        <v>79</v>
      </c>
      <c r="V8" s="20" t="s">
        <v>56</v>
      </c>
      <c r="W8" s="20" t="s">
        <v>83</v>
      </c>
      <c r="X8" s="20" t="s">
        <v>71</v>
      </c>
      <c r="Y8" s="20" t="s">
        <v>72</v>
      </c>
      <c r="Z8" s="20" t="s">
        <v>73</v>
      </c>
      <c r="AA8" s="20" t="s">
        <v>74</v>
      </c>
      <c r="AB8" s="20" t="s">
        <v>82</v>
      </c>
      <c r="AC8" s="58" t="s">
        <v>84</v>
      </c>
      <c r="AD8" s="58" t="s">
        <v>84</v>
      </c>
      <c r="AE8" s="20" t="s">
        <v>75</v>
      </c>
      <c r="AF8" s="20" t="s">
        <v>86</v>
      </c>
      <c r="AG8" s="20" t="s">
        <v>77</v>
      </c>
      <c r="AH8" s="20" t="s">
        <v>76</v>
      </c>
      <c r="AI8" s="20" t="s">
        <v>78</v>
      </c>
      <c r="AJ8" s="20" t="s">
        <v>80</v>
      </c>
      <c r="AK8" s="20" t="s">
        <v>85</v>
      </c>
      <c r="AL8" s="20" t="s">
        <v>81</v>
      </c>
    </row>
    <row r="9" spans="1:45" ht="12.75" customHeight="1" thickBot="1" x14ac:dyDescent="0.25">
      <c r="D9" s="86" t="s">
        <v>8</v>
      </c>
      <c r="E9" s="86"/>
      <c r="F9" s="86"/>
      <c r="G9" s="86"/>
      <c r="H9" s="86"/>
      <c r="I9" s="86"/>
      <c r="J9" s="86"/>
      <c r="K9" s="86"/>
      <c r="L9" s="16"/>
      <c r="M9" s="16" t="s">
        <v>35</v>
      </c>
      <c r="N9" s="16" t="s">
        <v>87</v>
      </c>
      <c r="O9" s="16" t="s">
        <v>88</v>
      </c>
      <c r="P9" s="16"/>
      <c r="Q9" s="16"/>
      <c r="R9" s="16"/>
      <c r="S9" s="16" t="s">
        <v>30</v>
      </c>
      <c r="T9" s="16"/>
      <c r="U9" s="16" t="s">
        <v>31</v>
      </c>
      <c r="V9" s="16"/>
      <c r="W9" s="16" t="s">
        <v>31</v>
      </c>
      <c r="X9" s="16" t="s">
        <v>35</v>
      </c>
      <c r="Y9" s="16" t="s">
        <v>87</v>
      </c>
      <c r="Z9" s="16"/>
      <c r="AA9" s="16"/>
      <c r="AB9" s="16"/>
      <c r="AC9" s="59" t="s">
        <v>32</v>
      </c>
      <c r="AD9" s="59" t="s">
        <v>31</v>
      </c>
      <c r="AE9" s="16" t="s">
        <v>32</v>
      </c>
      <c r="AF9" s="16" t="s">
        <v>32</v>
      </c>
      <c r="AG9" s="16"/>
      <c r="AH9" s="16"/>
      <c r="AI9" s="16"/>
      <c r="AJ9" s="16" t="s">
        <v>31</v>
      </c>
      <c r="AK9" s="16"/>
      <c r="AL9" s="16"/>
    </row>
    <row r="10" spans="1:45" x14ac:dyDescent="0.2">
      <c r="B10" s="90" t="s">
        <v>10</v>
      </c>
      <c r="D10" s="78" t="s">
        <v>20</v>
      </c>
      <c r="E10" s="78" t="s">
        <v>21</v>
      </c>
      <c r="F10" s="28"/>
      <c r="G10" s="93" t="s">
        <v>0</v>
      </c>
      <c r="H10" s="94"/>
      <c r="I10" s="94"/>
      <c r="J10" s="94"/>
      <c r="K10" s="94"/>
      <c r="L10" s="87" t="s">
        <v>23</v>
      </c>
      <c r="M10" s="31" t="str">
        <f t="shared" ref="M10:AL10" si="0">IF(OR(TRIM(M8)=0,TRIM(M8)=""),"",IF(IFERROR(TRIM(INDEX(QryItemNamed,MATCH(TRIM(M8),ITEM,0),2)),"")="Y","SPECIAL",LEFT(IFERROR(TRIM(INDEX(ITEM,MATCH(TRIM(M8),ITEM,0))),""),3)))</f>
        <v>644</v>
      </c>
      <c r="N10" s="31" t="str">
        <f t="shared" si="0"/>
        <v>644</v>
      </c>
      <c r="O10" s="7" t="str">
        <f t="shared" si="0"/>
        <v>644</v>
      </c>
      <c r="P10" s="7" t="str">
        <f t="shared" si="0"/>
        <v>644</v>
      </c>
      <c r="Q10" s="7" t="str">
        <f t="shared" si="0"/>
        <v>644</v>
      </c>
      <c r="R10" s="7" t="str">
        <f t="shared" ref="R10" si="1">IF(OR(TRIM(R8)=0,TRIM(R8)=""),"",IF(IFERROR(TRIM(INDEX(QryItemNamed,MATCH(TRIM(R8),ITEM,0),2)),"")="Y","SPECIAL",LEFT(IFERROR(TRIM(INDEX(ITEM,MATCH(TRIM(R8),ITEM,0))),""),3)))</f>
        <v>644</v>
      </c>
      <c r="S10" s="7" t="str">
        <f t="shared" si="0"/>
        <v>644</v>
      </c>
      <c r="T10" s="7" t="str">
        <f t="shared" si="0"/>
        <v>644</v>
      </c>
      <c r="U10" s="7" t="str">
        <f t="shared" si="0"/>
        <v>644</v>
      </c>
      <c r="V10" s="7" t="str">
        <f t="shared" ref="V10" si="2">IF(OR(TRIM(V8)=0,TRIM(V8)=""),"",IF(IFERROR(TRIM(INDEX(QryItemNamed,MATCH(TRIM(V8),ITEM,0),2)),"")="Y","SPECIAL",LEFT(IFERROR(TRIM(INDEX(ITEM,MATCH(TRIM(V8),ITEM,0))),""),3)))</f>
        <v>644</v>
      </c>
      <c r="W10" s="31" t="str">
        <f t="shared" ref="W10" si="3">IF(OR(TRIM(W8)=0,TRIM(W8)=""),"",IF(IFERROR(TRIM(INDEX(QryItemNamed,MATCH(TRIM(W8),ITEM,0),2)),"")="Y","SPECIAL",LEFT(IFERROR(TRIM(INDEX(ITEM,MATCH(TRIM(W8),ITEM,0))),""),3)))</f>
        <v>646</v>
      </c>
      <c r="X10" s="7" t="str">
        <f t="shared" si="0"/>
        <v>646</v>
      </c>
      <c r="Y10" s="7" t="str">
        <f t="shared" si="0"/>
        <v>646</v>
      </c>
      <c r="Z10" s="7" t="str">
        <f t="shared" ref="Z10" si="4">IF(OR(TRIM(Z8)=0,TRIM(Z8)=""),"",IF(IFERROR(TRIM(INDEX(QryItemNamed,MATCH(TRIM(Z8),ITEM,0),2)),"")="Y","SPECIAL",LEFT(IFERROR(TRIM(INDEX(ITEM,MATCH(TRIM(Z8),ITEM,0))),""),3)))</f>
        <v>646</v>
      </c>
      <c r="AA10" s="7" t="str">
        <f t="shared" ref="AA10:AD10" si="5">IF(OR(TRIM(AA8)=0,TRIM(AA8)=""),"",IF(IFERROR(TRIM(INDEX(QryItemNamed,MATCH(TRIM(AA8),ITEM,0),2)),"")="Y","SPECIAL",LEFT(IFERROR(TRIM(INDEX(ITEM,MATCH(TRIM(AA8),ITEM,0))),""),3)))</f>
        <v>646</v>
      </c>
      <c r="AB10" s="7" t="str">
        <f t="shared" si="5"/>
        <v>646</v>
      </c>
      <c r="AC10" s="7" t="str">
        <f t="shared" ref="AC10" si="6">IF(OR(TRIM(AC8)=0,TRIM(AC8)=""),"",IF(IFERROR(TRIM(INDEX(QryItemNamed,MATCH(TRIM(AC8),ITEM,0),2)),"")="Y","SPECIAL",LEFT(IFERROR(TRIM(INDEX(ITEM,MATCH(TRIM(AC8),ITEM,0))),""),3)))</f>
        <v>646</v>
      </c>
      <c r="AD10" s="7" t="str">
        <f t="shared" si="5"/>
        <v>646</v>
      </c>
      <c r="AE10" s="7" t="str">
        <f t="shared" ref="AE10:AH10" si="7">IF(OR(TRIM(AE8)=0,TRIM(AE8)=""),"",IF(IFERROR(TRIM(INDEX(QryItemNamed,MATCH(TRIM(AE8),ITEM,0),2)),"")="Y","SPECIAL",LEFT(IFERROR(TRIM(INDEX(ITEM,MATCH(TRIM(AE8),ITEM,0))),""),3)))</f>
        <v>646</v>
      </c>
      <c r="AF10" s="7" t="str">
        <f t="shared" si="7"/>
        <v>646</v>
      </c>
      <c r="AG10" s="7" t="str">
        <f t="shared" si="7"/>
        <v>646</v>
      </c>
      <c r="AH10" s="7" t="str">
        <f t="shared" si="7"/>
        <v>646</v>
      </c>
      <c r="AI10" s="7" t="str">
        <f t="shared" ref="AI10:AK10" si="8">IF(OR(TRIM(AI8)=0,TRIM(AI8)=""),"",IF(IFERROR(TRIM(INDEX(QryItemNamed,MATCH(TRIM(AI8),ITEM,0),2)),"")="Y","SPECIAL",LEFT(IFERROR(TRIM(INDEX(ITEM,MATCH(TRIM(AI8),ITEM,0))),""),3)))</f>
        <v>646</v>
      </c>
      <c r="AJ10" s="7" t="str">
        <f t="shared" si="8"/>
        <v>646</v>
      </c>
      <c r="AK10" s="7" t="str">
        <f t="shared" si="8"/>
        <v>646</v>
      </c>
      <c r="AL10" s="7" t="str">
        <f t="shared" si="0"/>
        <v>646</v>
      </c>
    </row>
    <row r="11" spans="1:45" ht="13.15" customHeight="1" x14ac:dyDescent="0.2">
      <c r="B11" s="91"/>
      <c r="D11" s="79"/>
      <c r="E11" s="79"/>
      <c r="F11" s="29"/>
      <c r="G11" s="95"/>
      <c r="H11" s="96"/>
      <c r="I11" s="96"/>
      <c r="J11" s="96"/>
      <c r="K11" s="96"/>
      <c r="L11" s="88"/>
      <c r="M11" s="84" t="str">
        <f t="shared" ref="M11:AL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6", WHITE</v>
      </c>
      <c r="N11" s="84" t="str">
        <f t="shared" si="9"/>
        <v>CENTER LINE  DOUBLE SOLID</v>
      </c>
      <c r="O11" s="84" t="str">
        <f t="shared" si="9"/>
        <v>CENTER LINE  SOLID / BROKEN</v>
      </c>
      <c r="P11" s="84" t="str">
        <f t="shared" si="9"/>
        <v>CHANNELIZING LINE, 8"</v>
      </c>
      <c r="Q11" s="84" t="str">
        <f t="shared" si="9"/>
        <v>STOP LINE</v>
      </c>
      <c r="R11" s="84" t="str">
        <f t="shared" ref="R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CROSSWALK LINE, 24", AS PER PLAN</v>
      </c>
      <c r="S11" s="84" t="str">
        <f t="shared" si="9"/>
        <v>TRANSVERSE/DIAGONAL LINE ,YELLOW</v>
      </c>
      <c r="T11" s="84" t="str">
        <f t="shared" si="9"/>
        <v>LANE ARROW</v>
      </c>
      <c r="U11" s="84" t="str">
        <f t="shared" si="9"/>
        <v>DOTTED LINE, 4" , WHITE</v>
      </c>
      <c r="V11" s="84" t="str">
        <f t="shared" ref="V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BIKE LANE SYMBOL MARKING</v>
      </c>
      <c r="W11" s="89" t="str">
        <f t="shared" ref="W11" si="1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EDGE LINE, 4" , WHITE</v>
      </c>
      <c r="X11" s="84" t="str">
        <f t="shared" si="9"/>
        <v>EDGE LINE, 6", WHITE</v>
      </c>
      <c r="Y11" s="84" t="str">
        <f t="shared" si="9"/>
        <v>CENTER LINE  DOUBLE SOLID</v>
      </c>
      <c r="Z11" s="84" t="str">
        <f t="shared" ref="Z11" si="1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CHANNELIZING LINE, 8"</v>
      </c>
      <c r="AA11" s="84" t="str">
        <f t="shared" ref="AA11:AB11" si="1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STOP LINE</v>
      </c>
      <c r="AB11" s="84" t="str">
        <f t="shared" si="14"/>
        <v>CROSSWALK LINE, 24", AS PER PLAN</v>
      </c>
      <c r="AC11" s="84" t="str">
        <f t="shared" ref="AC11:AD11" si="1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TRANSVERSE/DIAGONAL LINE , YELLOW</v>
      </c>
      <c r="AD11" s="84" t="str">
        <f t="shared" si="15"/>
        <v>TRANSVERSE/DIAGONAL LINE , WHITE</v>
      </c>
      <c r="AE11" s="84" t="str">
        <f t="shared" ref="AE11:AH11" si="16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CURB MARKING , YELLOW</v>
      </c>
      <c r="AF11" s="84" t="str">
        <f t="shared" si="16"/>
        <v>ISLAND MARKING , YELLOW</v>
      </c>
      <c r="AG11" s="84" t="str">
        <f t="shared" si="16"/>
        <v>HANDICAP SYMBOL MARKING</v>
      </c>
      <c r="AH11" s="84" t="str">
        <f t="shared" si="16"/>
        <v>PARKING LOT STALL MARKING</v>
      </c>
      <c r="AI11" s="84" t="str">
        <f t="shared" ref="AI11:AJ11" si="17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LANE ARROW</v>
      </c>
      <c r="AJ11" s="84" t="str">
        <f t="shared" si="17"/>
        <v>DOTTED LINE, 4" , WHITE</v>
      </c>
      <c r="AK11" s="84" t="str">
        <f t="shared" ref="AK11" si="18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BIKE LANE SYMBOL MARKING</v>
      </c>
      <c r="AL11" s="84" t="str">
        <f t="shared" si="9"/>
        <v>SHARED LANE MARKING</v>
      </c>
    </row>
    <row r="12" spans="1:45" x14ac:dyDescent="0.2">
      <c r="B12" s="91"/>
      <c r="D12" s="79"/>
      <c r="E12" s="79"/>
      <c r="F12" s="29"/>
      <c r="G12" s="95"/>
      <c r="H12" s="96"/>
      <c r="I12" s="96"/>
      <c r="J12" s="96"/>
      <c r="K12" s="96"/>
      <c r="L12" s="88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9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</row>
    <row r="13" spans="1:45" x14ac:dyDescent="0.2">
      <c r="B13" s="91"/>
      <c r="D13" s="79"/>
      <c r="E13" s="79"/>
      <c r="F13" s="29"/>
      <c r="G13" s="95"/>
      <c r="H13" s="96"/>
      <c r="I13" s="96"/>
      <c r="J13" s="96"/>
      <c r="K13" s="96"/>
      <c r="L13" s="88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9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45" x14ac:dyDescent="0.2">
      <c r="B14" s="91"/>
      <c r="D14" s="79"/>
      <c r="E14" s="79"/>
      <c r="F14" s="29"/>
      <c r="G14" s="95"/>
      <c r="H14" s="96"/>
      <c r="I14" s="96"/>
      <c r="J14" s="96"/>
      <c r="K14" s="96"/>
      <c r="L14" s="88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9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</row>
    <row r="15" spans="1:45" x14ac:dyDescent="0.2">
      <c r="B15" s="91"/>
      <c r="D15" s="79"/>
      <c r="E15" s="79"/>
      <c r="F15" s="29"/>
      <c r="G15" s="95"/>
      <c r="H15" s="96"/>
      <c r="I15" s="96"/>
      <c r="J15" s="96"/>
      <c r="K15" s="96"/>
      <c r="L15" s="88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9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</row>
    <row r="16" spans="1:45" x14ac:dyDescent="0.2">
      <c r="B16" s="91"/>
      <c r="D16" s="79"/>
      <c r="E16" s="79"/>
      <c r="F16" s="29" t="s">
        <v>24</v>
      </c>
      <c r="G16" s="95"/>
      <c r="H16" s="96"/>
      <c r="I16" s="96"/>
      <c r="J16" s="96"/>
      <c r="K16" s="96"/>
      <c r="L16" s="88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9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</row>
    <row r="17" spans="2:38" x14ac:dyDescent="0.2">
      <c r="B17" s="91"/>
      <c r="D17" s="79"/>
      <c r="E17" s="79"/>
      <c r="F17" s="29"/>
      <c r="G17" s="95"/>
      <c r="H17" s="96"/>
      <c r="I17" s="96"/>
      <c r="J17" s="96"/>
      <c r="K17" s="96"/>
      <c r="L17" s="88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9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</row>
    <row r="18" spans="2:38" x14ac:dyDescent="0.2">
      <c r="B18" s="91"/>
      <c r="D18" s="79"/>
      <c r="E18" s="79"/>
      <c r="F18" s="29"/>
      <c r="G18" s="95"/>
      <c r="H18" s="96"/>
      <c r="I18" s="96"/>
      <c r="J18" s="96"/>
      <c r="K18" s="96"/>
      <c r="L18" s="88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9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</row>
    <row r="19" spans="2:38" x14ac:dyDescent="0.2">
      <c r="B19" s="91"/>
      <c r="D19" s="79"/>
      <c r="E19" s="79"/>
      <c r="F19" s="29"/>
      <c r="G19" s="95"/>
      <c r="H19" s="96"/>
      <c r="I19" s="96"/>
      <c r="J19" s="96"/>
      <c r="K19" s="96"/>
      <c r="L19" s="88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9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</row>
    <row r="20" spans="2:38" x14ac:dyDescent="0.2">
      <c r="B20" s="91"/>
      <c r="D20" s="79"/>
      <c r="E20" s="79"/>
      <c r="F20" s="29"/>
      <c r="G20" s="95"/>
      <c r="H20" s="96"/>
      <c r="I20" s="96"/>
      <c r="J20" s="96"/>
      <c r="K20" s="96"/>
      <c r="L20" s="88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9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</row>
    <row r="21" spans="2:38" x14ac:dyDescent="0.2">
      <c r="B21" s="91"/>
      <c r="D21" s="79"/>
      <c r="E21" s="79"/>
      <c r="F21" s="29"/>
      <c r="G21" s="95"/>
      <c r="H21" s="96"/>
      <c r="I21" s="96"/>
      <c r="J21" s="96"/>
      <c r="K21" s="96"/>
      <c r="L21" s="88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9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</row>
    <row r="22" spans="2:38" x14ac:dyDescent="0.2">
      <c r="B22" s="91"/>
      <c r="D22" s="79"/>
      <c r="E22" s="79"/>
      <c r="F22" s="29"/>
      <c r="G22" s="95"/>
      <c r="H22" s="96"/>
      <c r="I22" s="96"/>
      <c r="J22" s="96"/>
      <c r="K22" s="96"/>
      <c r="L22" s="88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9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</row>
    <row r="23" spans="2:38" ht="12.75" customHeight="1" thickBot="1" x14ac:dyDescent="0.25">
      <c r="B23" s="92"/>
      <c r="D23" s="80"/>
      <c r="E23" s="80"/>
      <c r="F23" s="30"/>
      <c r="G23" s="97"/>
      <c r="H23" s="98"/>
      <c r="I23" s="98"/>
      <c r="J23" s="98"/>
      <c r="K23" s="98"/>
      <c r="L23" s="88"/>
      <c r="M23" s="8" t="str">
        <f t="shared" ref="M23:AL23" si="19">IF(OR(TRIM(M8)=0,TRIM(M8)=""),"",IFERROR(TRIM(INDEX(QryItemNamed,MATCH(TRIM(M8),ITEM,0),3)),""))</f>
        <v>MILE</v>
      </c>
      <c r="N23" s="8" t="str">
        <f t="shared" si="19"/>
        <v>MILE</v>
      </c>
      <c r="O23" s="8" t="str">
        <f t="shared" si="19"/>
        <v>MILE</v>
      </c>
      <c r="P23" s="8" t="str">
        <f t="shared" si="19"/>
        <v>FT</v>
      </c>
      <c r="Q23" s="8" t="str">
        <f t="shared" si="19"/>
        <v>FT</v>
      </c>
      <c r="R23" s="8" t="str">
        <f t="shared" ref="R23" si="20">IF(OR(TRIM(R8)=0,TRIM(R8)=""),"",IFERROR(TRIM(INDEX(QryItemNamed,MATCH(TRIM(R8),ITEM,0),3)),""))</f>
        <v>FT</v>
      </c>
      <c r="S23" s="8" t="str">
        <f t="shared" si="19"/>
        <v>FT</v>
      </c>
      <c r="T23" s="8" t="str">
        <f t="shared" si="19"/>
        <v>EACH</v>
      </c>
      <c r="U23" s="8" t="str">
        <f t="shared" si="19"/>
        <v>FT</v>
      </c>
      <c r="V23" s="8" t="str">
        <f t="shared" ref="V23" si="21">IF(OR(TRIM(V8)=0,TRIM(V8)=""),"",IFERROR(TRIM(INDEX(QryItemNamed,MATCH(TRIM(V8),ITEM,0),3)),""))</f>
        <v>EACH</v>
      </c>
      <c r="W23" s="32" t="str">
        <f t="shared" ref="W23" si="22">IF(OR(TRIM(W8)=0,TRIM(W8)=""),"",IFERROR(TRIM(INDEX(QryItemNamed,MATCH(TRIM(W8),ITEM,0),3)),""))</f>
        <v>MILE</v>
      </c>
      <c r="X23" s="8" t="str">
        <f t="shared" si="19"/>
        <v>MILE</v>
      </c>
      <c r="Y23" s="8" t="str">
        <f t="shared" si="19"/>
        <v>MILE</v>
      </c>
      <c r="Z23" s="8" t="str">
        <f t="shared" ref="Z23:AD23" si="23">IF(OR(TRIM(Z8)=0,TRIM(Z8)=""),"",IFERROR(TRIM(INDEX(QryItemNamed,MATCH(TRIM(Z8),ITEM,0),3)),""))</f>
        <v>FT</v>
      </c>
      <c r="AA23" s="8" t="str">
        <f t="shared" si="23"/>
        <v>FT</v>
      </c>
      <c r="AB23" s="8" t="str">
        <f t="shared" si="23"/>
        <v>FT</v>
      </c>
      <c r="AC23" s="8" t="str">
        <f t="shared" ref="AC23" si="24">IF(OR(TRIM(AC8)=0,TRIM(AC8)=""),"",IFERROR(TRIM(INDEX(QryItemNamed,MATCH(TRIM(AC8),ITEM,0),3)),""))</f>
        <v>FT</v>
      </c>
      <c r="AD23" s="8" t="str">
        <f t="shared" si="23"/>
        <v>FT</v>
      </c>
      <c r="AE23" s="8" t="str">
        <f t="shared" ref="AE23:AH23" si="25">IF(OR(TRIM(AE8)=0,TRIM(AE8)=""),"",IFERROR(TRIM(INDEX(QryItemNamed,MATCH(TRIM(AE8),ITEM,0),3)),""))</f>
        <v>FT</v>
      </c>
      <c r="AF23" s="8" t="str">
        <f t="shared" si="25"/>
        <v>SF</v>
      </c>
      <c r="AG23" s="8" t="str">
        <f t="shared" si="25"/>
        <v>EACH</v>
      </c>
      <c r="AH23" s="8" t="str">
        <f t="shared" si="25"/>
        <v>FT</v>
      </c>
      <c r="AI23" s="8" t="str">
        <f t="shared" ref="AI23:AK23" si="26">IF(OR(TRIM(AI8)=0,TRIM(AI8)=""),"",IFERROR(TRIM(INDEX(QryItemNamed,MATCH(TRIM(AI8),ITEM,0),3)),""))</f>
        <v>EACH</v>
      </c>
      <c r="AJ23" s="8" t="str">
        <f t="shared" si="26"/>
        <v>FT</v>
      </c>
      <c r="AK23" s="8" t="str">
        <f t="shared" si="26"/>
        <v>EACH</v>
      </c>
      <c r="AL23" s="8" t="str">
        <f t="shared" si="19"/>
        <v>EACH</v>
      </c>
    </row>
    <row r="24" spans="2:38" ht="12.75" customHeight="1" x14ac:dyDescent="0.2">
      <c r="B24" s="22"/>
      <c r="D24" s="9"/>
      <c r="E24" s="9"/>
      <c r="F24" s="33"/>
      <c r="G24" s="10"/>
      <c r="H24" s="11"/>
      <c r="I24" s="9" t="s">
        <v>1</v>
      </c>
      <c r="J24" s="10"/>
      <c r="K24" s="36"/>
      <c r="L24" s="46"/>
      <c r="M24" s="9"/>
      <c r="N24" s="9"/>
      <c r="O24" s="9"/>
      <c r="P24" s="9"/>
      <c r="Q24" s="9"/>
      <c r="R24" s="9"/>
      <c r="S24" s="9"/>
      <c r="T24" s="9"/>
      <c r="U24" s="9"/>
      <c r="V24" s="9"/>
      <c r="W24" s="11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</row>
    <row r="25" spans="2:38" ht="12.75" customHeight="1" x14ac:dyDescent="0.2">
      <c r="B25" s="57"/>
      <c r="D25" s="12" t="s">
        <v>36</v>
      </c>
      <c r="E25" s="12" t="s">
        <v>64</v>
      </c>
      <c r="F25" s="34" t="s">
        <v>37</v>
      </c>
      <c r="G25" s="35">
        <v>69825</v>
      </c>
      <c r="H25" s="14"/>
      <c r="I25" s="34"/>
      <c r="J25" s="39"/>
      <c r="K25" s="12"/>
      <c r="L25" s="47" t="s">
        <v>38</v>
      </c>
      <c r="M25" s="37"/>
      <c r="N25" s="37"/>
      <c r="O25" s="37"/>
      <c r="P25" s="12"/>
      <c r="Q25" s="12"/>
      <c r="R25" s="12"/>
      <c r="S25" s="12"/>
      <c r="T25" s="12"/>
      <c r="U25" s="12"/>
      <c r="V25" s="12"/>
      <c r="W25" s="38"/>
      <c r="X25" s="12"/>
      <c r="Y25" s="12"/>
      <c r="Z25" s="12"/>
      <c r="AA25" s="12">
        <v>37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</row>
    <row r="26" spans="2:38" ht="12.75" customHeight="1" x14ac:dyDescent="0.2">
      <c r="B26" s="57"/>
      <c r="D26" s="12" t="s">
        <v>39</v>
      </c>
      <c r="E26" s="12" t="str">
        <f>E25</f>
        <v>P.57</v>
      </c>
      <c r="F26" s="34" t="s">
        <v>37</v>
      </c>
      <c r="G26" s="35">
        <v>69976</v>
      </c>
      <c r="H26" s="14"/>
      <c r="I26" s="34"/>
      <c r="J26" s="39">
        <v>70125</v>
      </c>
      <c r="K26" s="12"/>
      <c r="L26" s="47" t="s">
        <v>40</v>
      </c>
      <c r="M26" s="37"/>
      <c r="N26" s="37"/>
      <c r="O26" s="37"/>
      <c r="P26" s="12"/>
      <c r="Q26" s="12"/>
      <c r="R26" s="12"/>
      <c r="S26" s="12"/>
      <c r="T26" s="12"/>
      <c r="U26" s="12"/>
      <c r="V26" s="12"/>
      <c r="W26" s="38"/>
      <c r="X26" s="12"/>
      <c r="Y26" s="12"/>
      <c r="Z26" s="12"/>
      <c r="AA26" s="12"/>
      <c r="AB26" s="12"/>
      <c r="AC26" s="12"/>
      <c r="AD26" s="12"/>
      <c r="AE26" s="37">
        <f>J26-G26</f>
        <v>149</v>
      </c>
      <c r="AF26" s="12"/>
      <c r="AG26" s="12"/>
      <c r="AH26" s="12"/>
      <c r="AI26" s="12"/>
      <c r="AJ26" s="12"/>
      <c r="AK26" s="12"/>
      <c r="AL26" s="12"/>
    </row>
    <row r="27" spans="2:38" ht="12.75" customHeight="1" x14ac:dyDescent="0.2">
      <c r="B27" s="57"/>
      <c r="D27" s="12" t="s">
        <v>57</v>
      </c>
      <c r="E27" s="12" t="str">
        <f>E25</f>
        <v>P.57</v>
      </c>
      <c r="F27" s="34" t="s">
        <v>37</v>
      </c>
      <c r="G27" s="35">
        <v>69857</v>
      </c>
      <c r="H27" s="14"/>
      <c r="I27" s="34"/>
      <c r="J27" s="39"/>
      <c r="K27" s="12"/>
      <c r="L27" s="47" t="s">
        <v>40</v>
      </c>
      <c r="M27" s="37"/>
      <c r="N27" s="37"/>
      <c r="O27" s="37"/>
      <c r="P27" s="12"/>
      <c r="Q27" s="12"/>
      <c r="R27" s="12"/>
      <c r="S27" s="12"/>
      <c r="T27" s="12"/>
      <c r="U27" s="12"/>
      <c r="V27" s="12"/>
      <c r="W27" s="12">
        <v>8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</row>
    <row r="28" spans="2:38" ht="12.75" customHeight="1" x14ac:dyDescent="0.2">
      <c r="B28" s="57"/>
      <c r="D28" s="12" t="s">
        <v>57</v>
      </c>
      <c r="E28" s="12" t="str">
        <f>E25</f>
        <v>P.57</v>
      </c>
      <c r="F28" s="34" t="s">
        <v>37</v>
      </c>
      <c r="G28" s="35">
        <v>69857</v>
      </c>
      <c r="H28" s="14"/>
      <c r="I28" s="34"/>
      <c r="J28" s="39">
        <v>69967</v>
      </c>
      <c r="K28" s="12"/>
      <c r="L28" s="47" t="s">
        <v>40</v>
      </c>
      <c r="M28" s="37"/>
      <c r="N28" s="37"/>
      <c r="O28" s="37"/>
      <c r="P28" s="12"/>
      <c r="Q28" s="37"/>
      <c r="R28" s="12"/>
      <c r="S28" s="12"/>
      <c r="T28" s="12"/>
      <c r="U28" s="12"/>
      <c r="V28" s="12"/>
      <c r="W28" s="37">
        <f>J28-G28</f>
        <v>110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2:38" ht="12.75" customHeight="1" x14ac:dyDescent="0.2">
      <c r="B29" s="57"/>
      <c r="D29" s="12" t="s">
        <v>42</v>
      </c>
      <c r="E29" s="12" t="str">
        <f>E25</f>
        <v>P.57</v>
      </c>
      <c r="F29" s="34" t="s">
        <v>37</v>
      </c>
      <c r="G29" s="35">
        <v>69879</v>
      </c>
      <c r="H29" s="14"/>
      <c r="I29" s="34"/>
      <c r="J29" s="39"/>
      <c r="K29" s="12"/>
      <c r="L29" s="47" t="s">
        <v>40</v>
      </c>
      <c r="M29" s="37"/>
      <c r="N29" s="37"/>
      <c r="O29" s="37"/>
      <c r="P29" s="12"/>
      <c r="Q29" s="12"/>
      <c r="R29" s="12"/>
      <c r="S29" s="12"/>
      <c r="T29" s="12"/>
      <c r="U29" s="12"/>
      <c r="V29" s="12"/>
      <c r="W29" s="38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>
        <v>8</v>
      </c>
      <c r="AI29" s="12"/>
      <c r="AJ29" s="12"/>
      <c r="AK29" s="12"/>
      <c r="AL29" s="12"/>
    </row>
    <row r="30" spans="2:38" ht="12.75" customHeight="1" x14ac:dyDescent="0.2">
      <c r="B30" s="57"/>
      <c r="D30" s="12" t="s">
        <v>42</v>
      </c>
      <c r="E30" s="12" t="str">
        <f>E25</f>
        <v>P.57</v>
      </c>
      <c r="F30" s="34" t="s">
        <v>37</v>
      </c>
      <c r="G30" s="35">
        <v>69901</v>
      </c>
      <c r="H30" s="14"/>
      <c r="I30" s="34"/>
      <c r="J30" s="39"/>
      <c r="K30" s="12"/>
      <c r="L30" s="47" t="s">
        <v>40</v>
      </c>
      <c r="M30" s="37"/>
      <c r="N30" s="37"/>
      <c r="O30" s="37"/>
      <c r="P30" s="12"/>
      <c r="Q30" s="12"/>
      <c r="R30" s="12"/>
      <c r="S30" s="12"/>
      <c r="T30" s="12"/>
      <c r="U30" s="12"/>
      <c r="V30" s="12"/>
      <c r="W30" s="38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>
        <v>8</v>
      </c>
      <c r="AI30" s="12"/>
      <c r="AJ30" s="12"/>
      <c r="AK30" s="12"/>
      <c r="AL30" s="12"/>
    </row>
    <row r="31" spans="2:38" ht="12.75" customHeight="1" x14ac:dyDescent="0.2">
      <c r="B31" s="57"/>
      <c r="D31" s="12" t="s">
        <v>42</v>
      </c>
      <c r="E31" s="12" t="str">
        <f>E25</f>
        <v>P.57</v>
      </c>
      <c r="F31" s="34" t="s">
        <v>37</v>
      </c>
      <c r="G31" s="35">
        <v>69923</v>
      </c>
      <c r="H31" s="14"/>
      <c r="I31" s="34"/>
      <c r="J31" s="39"/>
      <c r="K31" s="12"/>
      <c r="L31" s="47" t="s">
        <v>40</v>
      </c>
      <c r="M31" s="37"/>
      <c r="N31" s="37"/>
      <c r="O31" s="37"/>
      <c r="P31" s="12"/>
      <c r="Q31" s="12"/>
      <c r="R31" s="12"/>
      <c r="S31" s="12"/>
      <c r="T31" s="12"/>
      <c r="U31" s="12"/>
      <c r="V31" s="12"/>
      <c r="W31" s="38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>
        <v>8</v>
      </c>
      <c r="AI31" s="12"/>
      <c r="AJ31" s="12"/>
      <c r="AK31" s="12"/>
      <c r="AL31" s="12"/>
    </row>
    <row r="32" spans="2:38" ht="12.75" customHeight="1" x14ac:dyDescent="0.2">
      <c r="B32" s="57"/>
      <c r="D32" s="12" t="s">
        <v>42</v>
      </c>
      <c r="E32" s="12" t="str">
        <f>E25</f>
        <v>P.57</v>
      </c>
      <c r="F32" s="34" t="s">
        <v>37</v>
      </c>
      <c r="G32" s="35">
        <v>69945</v>
      </c>
      <c r="H32" s="14"/>
      <c r="I32" s="34"/>
      <c r="J32" s="39"/>
      <c r="K32" s="12"/>
      <c r="L32" s="47" t="s">
        <v>40</v>
      </c>
      <c r="M32" s="37"/>
      <c r="N32" s="37"/>
      <c r="O32" s="37"/>
      <c r="P32" s="12"/>
      <c r="Q32" s="12"/>
      <c r="R32" s="12"/>
      <c r="S32" s="12"/>
      <c r="T32" s="12"/>
      <c r="U32" s="12"/>
      <c r="V32" s="12"/>
      <c r="W32" s="38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>
        <v>8</v>
      </c>
      <c r="AI32" s="12"/>
      <c r="AJ32" s="12"/>
      <c r="AK32" s="12"/>
      <c r="AL32" s="12"/>
    </row>
    <row r="33" spans="2:38" ht="12.75" customHeight="1" x14ac:dyDescent="0.2">
      <c r="B33" s="57"/>
      <c r="D33" s="12" t="s">
        <v>42</v>
      </c>
      <c r="E33" s="12" t="str">
        <f>E25</f>
        <v>P.57</v>
      </c>
      <c r="F33" s="34" t="s">
        <v>37</v>
      </c>
      <c r="G33" s="35">
        <v>69967</v>
      </c>
      <c r="H33" s="14"/>
      <c r="I33" s="34"/>
      <c r="J33" s="39"/>
      <c r="K33" s="12"/>
      <c r="L33" s="47" t="s">
        <v>40</v>
      </c>
      <c r="M33" s="37"/>
      <c r="N33" s="37"/>
      <c r="O33" s="37"/>
      <c r="P33" s="12"/>
      <c r="Q33" s="12"/>
      <c r="R33" s="12"/>
      <c r="S33" s="12"/>
      <c r="T33" s="12"/>
      <c r="U33" s="12"/>
      <c r="V33" s="12"/>
      <c r="W33" s="38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>
        <v>8</v>
      </c>
      <c r="AI33" s="12"/>
      <c r="AJ33" s="12"/>
      <c r="AK33" s="12"/>
      <c r="AL33" s="12"/>
    </row>
    <row r="34" spans="2:38" ht="12.75" customHeight="1" x14ac:dyDescent="0.2">
      <c r="B34" s="57"/>
      <c r="D34" s="12" t="s">
        <v>43</v>
      </c>
      <c r="E34" s="12" t="str">
        <f>E25</f>
        <v>P.57</v>
      </c>
      <c r="F34" s="34" t="s">
        <v>37</v>
      </c>
      <c r="G34" s="35">
        <v>69954</v>
      </c>
      <c r="H34" s="14"/>
      <c r="I34" s="34"/>
      <c r="J34" s="39"/>
      <c r="K34" s="12"/>
      <c r="L34" s="47" t="s">
        <v>40</v>
      </c>
      <c r="M34" s="37"/>
      <c r="N34" s="37"/>
      <c r="O34" s="37"/>
      <c r="P34" s="12"/>
      <c r="Q34" s="37"/>
      <c r="R34" s="12"/>
      <c r="S34" s="12"/>
      <c r="T34" s="12"/>
      <c r="U34" s="12"/>
      <c r="V34" s="12"/>
      <c r="W34" s="38"/>
      <c r="X34" s="12"/>
      <c r="Y34" s="12"/>
      <c r="Z34" s="12"/>
      <c r="AA34" s="12"/>
      <c r="AB34" s="12"/>
      <c r="AC34" s="12"/>
      <c r="AD34" s="12"/>
      <c r="AE34" s="12"/>
      <c r="AF34" s="12"/>
      <c r="AG34" s="12">
        <v>1</v>
      </c>
      <c r="AH34" s="12"/>
      <c r="AI34" s="12"/>
      <c r="AJ34" s="12"/>
      <c r="AK34" s="12"/>
      <c r="AL34" s="12"/>
    </row>
    <row r="35" spans="2:38" ht="12.75" customHeight="1" x14ac:dyDescent="0.2">
      <c r="B35" s="57"/>
      <c r="D35" s="12" t="s">
        <v>44</v>
      </c>
      <c r="E35" s="12" t="str">
        <f>E25</f>
        <v>P.57</v>
      </c>
      <c r="F35" s="34" t="s">
        <v>37</v>
      </c>
      <c r="G35" s="35">
        <v>69954</v>
      </c>
      <c r="H35" s="14"/>
      <c r="I35" s="34"/>
      <c r="J35" s="39"/>
      <c r="K35" s="12"/>
      <c r="L35" s="47" t="s">
        <v>40</v>
      </c>
      <c r="M35" s="37"/>
      <c r="N35" s="37"/>
      <c r="O35" s="37"/>
      <c r="P35" s="12"/>
      <c r="Q35" s="12"/>
      <c r="R35" s="12"/>
      <c r="S35" s="12"/>
      <c r="T35" s="12"/>
      <c r="U35" s="12"/>
      <c r="V35" s="12"/>
      <c r="W35" s="38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>
        <v>1</v>
      </c>
    </row>
    <row r="36" spans="2:38" ht="12.75" customHeight="1" x14ac:dyDescent="0.2">
      <c r="B36" s="57"/>
      <c r="D36" s="12" t="s">
        <v>45</v>
      </c>
      <c r="E36" s="12" t="str">
        <f>E25</f>
        <v>P.57</v>
      </c>
      <c r="F36" s="34" t="s">
        <v>37</v>
      </c>
      <c r="G36" s="35">
        <v>69967</v>
      </c>
      <c r="H36" s="14"/>
      <c r="I36" s="34"/>
      <c r="J36" s="39">
        <v>70123</v>
      </c>
      <c r="K36" s="12"/>
      <c r="L36" s="47" t="s">
        <v>40</v>
      </c>
      <c r="M36" s="37"/>
      <c r="N36" s="37"/>
      <c r="O36" s="37"/>
      <c r="P36" s="12"/>
      <c r="Q36" s="12"/>
      <c r="R36" s="12"/>
      <c r="S36" s="12"/>
      <c r="T36" s="12"/>
      <c r="U36" s="37"/>
      <c r="V36" s="12"/>
      <c r="W36" s="38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37">
        <f>J36-G36</f>
        <v>156</v>
      </c>
      <c r="AK36" s="37"/>
      <c r="AL36" s="12"/>
    </row>
    <row r="37" spans="2:38" ht="12.75" customHeight="1" x14ac:dyDescent="0.2">
      <c r="B37" s="57"/>
      <c r="D37" s="12" t="s">
        <v>42</v>
      </c>
      <c r="E37" s="12" t="str">
        <f>E33</f>
        <v>P.57</v>
      </c>
      <c r="F37" s="34" t="s">
        <v>37</v>
      </c>
      <c r="G37" s="35">
        <v>70123</v>
      </c>
      <c r="H37" s="14"/>
      <c r="I37" s="34"/>
      <c r="J37" s="39"/>
      <c r="K37" s="12"/>
      <c r="L37" s="47" t="s">
        <v>40</v>
      </c>
      <c r="M37" s="37"/>
      <c r="N37" s="37"/>
      <c r="O37" s="37"/>
      <c r="P37" s="12"/>
      <c r="Q37" s="12"/>
      <c r="R37" s="12"/>
      <c r="S37" s="12"/>
      <c r="T37" s="12"/>
      <c r="U37" s="12"/>
      <c r="V37" s="12"/>
      <c r="W37" s="38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>
        <v>8</v>
      </c>
      <c r="AI37" s="12"/>
      <c r="AJ37" s="12"/>
      <c r="AK37" s="12"/>
      <c r="AL37" s="12"/>
    </row>
    <row r="38" spans="2:38" ht="12.75" customHeight="1" x14ac:dyDescent="0.2">
      <c r="B38" s="57"/>
      <c r="D38" s="12" t="s">
        <v>42</v>
      </c>
      <c r="E38" s="12" t="str">
        <f>E33</f>
        <v>P.57</v>
      </c>
      <c r="F38" s="34" t="s">
        <v>37</v>
      </c>
      <c r="G38" s="35">
        <v>70145</v>
      </c>
      <c r="H38" s="14"/>
      <c r="I38" s="34"/>
      <c r="J38" s="39"/>
      <c r="K38" s="12"/>
      <c r="L38" s="47" t="s">
        <v>40</v>
      </c>
      <c r="M38" s="37"/>
      <c r="N38" s="37"/>
      <c r="O38" s="37"/>
      <c r="P38" s="12"/>
      <c r="Q38" s="12"/>
      <c r="R38" s="12"/>
      <c r="S38" s="12"/>
      <c r="T38" s="12"/>
      <c r="U38" s="12"/>
      <c r="V38" s="12"/>
      <c r="W38" s="38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>
        <v>8</v>
      </c>
      <c r="AI38" s="12"/>
      <c r="AJ38" s="12"/>
      <c r="AK38" s="12"/>
      <c r="AL38" s="12"/>
    </row>
    <row r="39" spans="2:38" ht="12.75" customHeight="1" x14ac:dyDescent="0.2">
      <c r="B39" s="57"/>
      <c r="D39" s="12" t="s">
        <v>42</v>
      </c>
      <c r="E39" s="12" t="str">
        <f>E33</f>
        <v>P.57</v>
      </c>
      <c r="F39" s="34" t="s">
        <v>37</v>
      </c>
      <c r="G39" s="35">
        <v>70167</v>
      </c>
      <c r="H39" s="14"/>
      <c r="I39" s="34"/>
      <c r="J39" s="39"/>
      <c r="K39" s="12"/>
      <c r="L39" s="47" t="s">
        <v>40</v>
      </c>
      <c r="M39" s="37"/>
      <c r="N39" s="37"/>
      <c r="O39" s="37"/>
      <c r="P39" s="12"/>
      <c r="Q39" s="12"/>
      <c r="R39" s="12"/>
      <c r="S39" s="12"/>
      <c r="T39" s="12"/>
      <c r="U39" s="12"/>
      <c r="V39" s="12"/>
      <c r="W39" s="38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>
        <v>8</v>
      </c>
      <c r="AI39" s="12"/>
      <c r="AJ39" s="12"/>
      <c r="AK39" s="12"/>
      <c r="AL39" s="12"/>
    </row>
    <row r="40" spans="2:38" ht="12.75" customHeight="1" x14ac:dyDescent="0.2">
      <c r="B40" s="57"/>
      <c r="D40" s="12" t="s">
        <v>42</v>
      </c>
      <c r="E40" s="12" t="str">
        <f>E33</f>
        <v>P.57</v>
      </c>
      <c r="F40" s="34" t="s">
        <v>37</v>
      </c>
      <c r="G40" s="35">
        <v>70189</v>
      </c>
      <c r="H40" s="14"/>
      <c r="I40" s="34"/>
      <c r="J40" s="39"/>
      <c r="K40" s="12"/>
      <c r="L40" s="47" t="s">
        <v>40</v>
      </c>
      <c r="M40" s="37"/>
      <c r="N40" s="37"/>
      <c r="O40" s="37"/>
      <c r="P40" s="12"/>
      <c r="Q40" s="12"/>
      <c r="R40" s="12"/>
      <c r="S40" s="12"/>
      <c r="T40" s="12"/>
      <c r="U40" s="12"/>
      <c r="V40" s="12"/>
      <c r="W40" s="38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>
        <v>8</v>
      </c>
      <c r="AI40" s="12"/>
      <c r="AJ40" s="12"/>
      <c r="AK40" s="12"/>
      <c r="AL40" s="12"/>
    </row>
    <row r="41" spans="2:38" ht="12.75" customHeight="1" x14ac:dyDescent="0.2">
      <c r="B41" s="57"/>
      <c r="D41" s="12" t="s">
        <v>46</v>
      </c>
      <c r="E41" s="12" t="str">
        <f>E25</f>
        <v>P.57</v>
      </c>
      <c r="F41" s="34" t="s">
        <v>37</v>
      </c>
      <c r="G41" s="35">
        <v>69827</v>
      </c>
      <c r="H41" s="14"/>
      <c r="I41" s="34"/>
      <c r="J41" s="39">
        <v>69993</v>
      </c>
      <c r="K41" s="12"/>
      <c r="L41" s="47" t="s">
        <v>40</v>
      </c>
      <c r="M41" s="37"/>
      <c r="N41" s="37"/>
      <c r="O41" s="37"/>
      <c r="P41" s="37"/>
      <c r="Q41" s="12"/>
      <c r="R41" s="12"/>
      <c r="S41" s="12"/>
      <c r="T41" s="12"/>
      <c r="U41" s="12"/>
      <c r="V41" s="12"/>
      <c r="W41" s="38"/>
      <c r="X41" s="12"/>
      <c r="Y41" s="12"/>
      <c r="Z41" s="37">
        <f>J41-G41</f>
        <v>166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</row>
    <row r="42" spans="2:38" ht="12.75" customHeight="1" x14ac:dyDescent="0.2">
      <c r="B42" s="57"/>
      <c r="D42" s="12" t="s">
        <v>57</v>
      </c>
      <c r="E42" s="12" t="str">
        <f>E39</f>
        <v>P.57</v>
      </c>
      <c r="F42" s="34" t="s">
        <v>37</v>
      </c>
      <c r="G42" s="35">
        <v>70123</v>
      </c>
      <c r="H42" s="14"/>
      <c r="I42" s="34"/>
      <c r="J42" s="39">
        <v>70200</v>
      </c>
      <c r="K42" s="12"/>
      <c r="L42" s="47" t="s">
        <v>40</v>
      </c>
      <c r="M42" s="37"/>
      <c r="N42" s="37"/>
      <c r="O42" s="37"/>
      <c r="P42" s="12"/>
      <c r="Q42" s="37"/>
      <c r="R42" s="12"/>
      <c r="S42" s="12"/>
      <c r="T42" s="12"/>
      <c r="U42" s="12"/>
      <c r="V42" s="12"/>
      <c r="W42" s="37">
        <f>J42-G42</f>
        <v>77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</row>
    <row r="43" spans="2:38" ht="12.75" customHeight="1" x14ac:dyDescent="0.2">
      <c r="B43" s="57"/>
      <c r="D43" s="12" t="s">
        <v>47</v>
      </c>
      <c r="E43" s="12" t="str">
        <f>E25</f>
        <v>P.57</v>
      </c>
      <c r="F43" s="34" t="s">
        <v>37</v>
      </c>
      <c r="G43" s="35">
        <v>69835</v>
      </c>
      <c r="H43" s="14"/>
      <c r="I43" s="34"/>
      <c r="J43" s="39"/>
      <c r="K43" s="12"/>
      <c r="L43" s="47" t="s">
        <v>48</v>
      </c>
      <c r="M43" s="37"/>
      <c r="N43" s="37"/>
      <c r="O43" s="37"/>
      <c r="P43" s="12"/>
      <c r="Q43" s="12"/>
      <c r="R43" s="12"/>
      <c r="S43" s="12"/>
      <c r="T43" s="12"/>
      <c r="U43" s="12"/>
      <c r="V43" s="12"/>
      <c r="W43" s="38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>
        <v>1</v>
      </c>
      <c r="AJ43" s="12"/>
      <c r="AK43" s="12"/>
      <c r="AL43" s="12"/>
    </row>
    <row r="44" spans="2:38" ht="12.75" customHeight="1" x14ac:dyDescent="0.2">
      <c r="B44" s="57"/>
      <c r="D44" s="12" t="s">
        <v>47</v>
      </c>
      <c r="E44" s="12" t="str">
        <f>E25</f>
        <v>P.57</v>
      </c>
      <c r="F44" s="34" t="s">
        <v>37</v>
      </c>
      <c r="G44" s="35">
        <v>69901</v>
      </c>
      <c r="H44" s="14"/>
      <c r="I44" s="34"/>
      <c r="J44" s="39"/>
      <c r="K44" s="12"/>
      <c r="L44" s="47" t="s">
        <v>48</v>
      </c>
      <c r="M44" s="37"/>
      <c r="N44" s="37"/>
      <c r="O44" s="37"/>
      <c r="P44" s="12"/>
      <c r="Q44" s="37"/>
      <c r="R44" s="12"/>
      <c r="S44" s="12"/>
      <c r="T44" s="12"/>
      <c r="U44" s="12"/>
      <c r="V44" s="12"/>
      <c r="W44" s="38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>
        <v>1</v>
      </c>
      <c r="AJ44" s="12"/>
      <c r="AK44" s="12"/>
      <c r="AL44" s="12"/>
    </row>
    <row r="45" spans="2:38" ht="12.75" customHeight="1" x14ac:dyDescent="0.2">
      <c r="B45" s="57"/>
      <c r="D45" s="12" t="s">
        <v>47</v>
      </c>
      <c r="E45" s="12" t="str">
        <f>E25</f>
        <v>P.57</v>
      </c>
      <c r="F45" s="34" t="s">
        <v>37</v>
      </c>
      <c r="G45" s="35">
        <v>69967</v>
      </c>
      <c r="H45" s="14"/>
      <c r="I45" s="34"/>
      <c r="J45" s="39"/>
      <c r="K45" s="12"/>
      <c r="L45" s="47" t="s">
        <v>48</v>
      </c>
      <c r="M45" s="37"/>
      <c r="N45" s="37"/>
      <c r="O45" s="37"/>
      <c r="P45" s="12"/>
      <c r="Q45" s="12"/>
      <c r="R45" s="12"/>
      <c r="S45" s="12"/>
      <c r="T45" s="12"/>
      <c r="U45" s="12"/>
      <c r="V45" s="12"/>
      <c r="W45" s="38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>
        <v>1</v>
      </c>
      <c r="AJ45" s="12"/>
      <c r="AK45" s="12"/>
      <c r="AL45" s="12"/>
    </row>
    <row r="46" spans="2:38" ht="12.75" customHeight="1" x14ac:dyDescent="0.2">
      <c r="B46" s="57"/>
      <c r="D46" s="12" t="s">
        <v>49</v>
      </c>
      <c r="E46" s="12" t="str">
        <f>E25</f>
        <v>P.57</v>
      </c>
      <c r="F46" s="34" t="s">
        <v>37</v>
      </c>
      <c r="G46" s="35">
        <v>69927</v>
      </c>
      <c r="H46" s="14"/>
      <c r="I46" s="34"/>
      <c r="J46" s="39">
        <v>70200</v>
      </c>
      <c r="K46" s="12"/>
      <c r="L46" s="47" t="s">
        <v>50</v>
      </c>
      <c r="M46" s="37"/>
      <c r="N46" s="37"/>
      <c r="O46" s="37"/>
      <c r="P46" s="12"/>
      <c r="Q46" s="12"/>
      <c r="R46" s="12"/>
      <c r="S46" s="12"/>
      <c r="T46" s="12"/>
      <c r="U46" s="12"/>
      <c r="V46" s="12"/>
      <c r="W46" s="38"/>
      <c r="X46" s="12"/>
      <c r="Y46" s="37">
        <f>J46-G46</f>
        <v>273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</row>
    <row r="47" spans="2:38" ht="12.75" customHeight="1" x14ac:dyDescent="0.2">
      <c r="B47" s="57"/>
      <c r="D47" s="12" t="s">
        <v>47</v>
      </c>
      <c r="E47" s="12" t="str">
        <f>E29</f>
        <v>P.57</v>
      </c>
      <c r="F47" s="34" t="s">
        <v>37</v>
      </c>
      <c r="G47" s="35">
        <v>70088</v>
      </c>
      <c r="H47" s="14"/>
      <c r="I47" s="34"/>
      <c r="J47" s="39"/>
      <c r="K47" s="12"/>
      <c r="L47" s="47" t="s">
        <v>48</v>
      </c>
      <c r="M47" s="37"/>
      <c r="N47" s="37"/>
      <c r="O47" s="37"/>
      <c r="P47" s="12"/>
      <c r="Q47" s="12"/>
      <c r="R47" s="12"/>
      <c r="S47" s="12"/>
      <c r="T47" s="12"/>
      <c r="U47" s="12"/>
      <c r="V47" s="12"/>
      <c r="W47" s="38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>
        <v>1</v>
      </c>
      <c r="AJ47" s="12"/>
      <c r="AK47" s="12"/>
      <c r="AL47" s="12"/>
    </row>
    <row r="48" spans="2:38" ht="12.75" customHeight="1" x14ac:dyDescent="0.2">
      <c r="B48" s="57"/>
      <c r="D48" s="12" t="s">
        <v>47</v>
      </c>
      <c r="E48" s="12" t="str">
        <f>E29</f>
        <v>P.57</v>
      </c>
      <c r="F48" s="34" t="s">
        <v>37</v>
      </c>
      <c r="G48" s="35">
        <v>70154</v>
      </c>
      <c r="H48" s="14"/>
      <c r="I48" s="34"/>
      <c r="J48" s="39"/>
      <c r="K48" s="12"/>
      <c r="L48" s="47" t="s">
        <v>48</v>
      </c>
      <c r="M48" s="37"/>
      <c r="N48" s="37"/>
      <c r="O48" s="37"/>
      <c r="P48" s="12"/>
      <c r="Q48" s="37"/>
      <c r="R48" s="12"/>
      <c r="S48" s="12"/>
      <c r="T48" s="12"/>
      <c r="U48" s="12"/>
      <c r="V48" s="12"/>
      <c r="W48" s="38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>
        <v>1</v>
      </c>
      <c r="AJ48" s="12"/>
      <c r="AK48" s="12"/>
      <c r="AL48" s="12"/>
    </row>
    <row r="49" spans="2:38" ht="12.75" customHeight="1" x14ac:dyDescent="0.2">
      <c r="B49" s="57"/>
      <c r="D49" s="12" t="s">
        <v>46</v>
      </c>
      <c r="E49" s="12" t="str">
        <f>E25</f>
        <v>P.57</v>
      </c>
      <c r="F49" s="34" t="s">
        <v>37</v>
      </c>
      <c r="G49" s="35">
        <v>70063</v>
      </c>
      <c r="H49" s="14"/>
      <c r="I49" s="34"/>
      <c r="J49" s="39">
        <v>70200</v>
      </c>
      <c r="K49" s="12"/>
      <c r="L49" s="47" t="s">
        <v>51</v>
      </c>
      <c r="M49" s="37"/>
      <c r="N49" s="37"/>
      <c r="O49" s="37"/>
      <c r="P49" s="37"/>
      <c r="Q49" s="12"/>
      <c r="R49" s="12"/>
      <c r="S49" s="12"/>
      <c r="T49" s="12"/>
      <c r="U49" s="12"/>
      <c r="V49" s="12"/>
      <c r="W49" s="38"/>
      <c r="X49" s="12"/>
      <c r="Y49" s="12"/>
      <c r="Z49" s="37">
        <f>J49-G49</f>
        <v>137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</row>
    <row r="50" spans="2:38" ht="12.75" customHeight="1" x14ac:dyDescent="0.2">
      <c r="B50" s="57"/>
      <c r="D50" s="12" t="s">
        <v>44</v>
      </c>
      <c r="E50" s="12" t="str">
        <f>E25</f>
        <v>P.57</v>
      </c>
      <c r="F50" s="34" t="s">
        <v>37</v>
      </c>
      <c r="G50" s="35">
        <v>69851</v>
      </c>
      <c r="H50" s="14"/>
      <c r="I50" s="34"/>
      <c r="J50" s="39"/>
      <c r="K50" s="12"/>
      <c r="L50" s="47" t="s">
        <v>51</v>
      </c>
      <c r="M50" s="37"/>
      <c r="N50" s="37"/>
      <c r="O50" s="37"/>
      <c r="P50" s="12"/>
      <c r="Q50" s="37"/>
      <c r="R50" s="12"/>
      <c r="S50" s="12"/>
      <c r="T50" s="12"/>
      <c r="U50" s="12"/>
      <c r="V50" s="12"/>
      <c r="W50" s="38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>
        <v>1</v>
      </c>
    </row>
    <row r="51" spans="2:38" ht="12.75" customHeight="1" x14ac:dyDescent="0.2">
      <c r="B51" s="57"/>
      <c r="D51" s="12" t="s">
        <v>44</v>
      </c>
      <c r="E51" s="12" t="str">
        <f>E25</f>
        <v>P.57</v>
      </c>
      <c r="F51" s="34" t="s">
        <v>37</v>
      </c>
      <c r="G51" s="35">
        <v>70101</v>
      </c>
      <c r="H51" s="14"/>
      <c r="I51" s="34"/>
      <c r="J51" s="39"/>
      <c r="K51" s="12"/>
      <c r="L51" s="47" t="s">
        <v>51</v>
      </c>
      <c r="M51" s="37"/>
      <c r="N51" s="37"/>
      <c r="O51" s="37"/>
      <c r="P51" s="12"/>
      <c r="Q51" s="12"/>
      <c r="R51" s="12"/>
      <c r="S51" s="12"/>
      <c r="T51" s="12"/>
      <c r="U51" s="12"/>
      <c r="V51" s="12"/>
      <c r="W51" s="38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>
        <v>1</v>
      </c>
    </row>
    <row r="52" spans="2:38" ht="12.75" customHeight="1" x14ac:dyDescent="0.2">
      <c r="B52" s="57"/>
      <c r="D52" s="12"/>
      <c r="E52" s="12"/>
      <c r="F52" s="34"/>
      <c r="G52" s="35"/>
      <c r="H52" s="14"/>
      <c r="I52" s="34"/>
      <c r="J52" s="39"/>
      <c r="K52" s="12"/>
      <c r="L52" s="47"/>
      <c r="M52" s="37"/>
      <c r="N52" s="37"/>
      <c r="O52" s="37"/>
      <c r="P52" s="12"/>
      <c r="Q52" s="12"/>
      <c r="R52" s="12"/>
      <c r="S52" s="12"/>
      <c r="T52" s="12"/>
      <c r="U52" s="12"/>
      <c r="V52" s="12"/>
      <c r="W52" s="38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</row>
    <row r="53" spans="2:38" ht="12.75" customHeight="1" x14ac:dyDescent="0.2">
      <c r="B53" s="57"/>
      <c r="D53" s="12" t="s">
        <v>36</v>
      </c>
      <c r="E53" s="12" t="s">
        <v>65</v>
      </c>
      <c r="F53" s="34" t="s">
        <v>37</v>
      </c>
      <c r="G53" s="35">
        <v>70263</v>
      </c>
      <c r="H53" s="14"/>
      <c r="I53" s="34"/>
      <c r="J53" s="39"/>
      <c r="K53" s="12"/>
      <c r="L53" s="47" t="s">
        <v>40</v>
      </c>
      <c r="M53" s="37"/>
      <c r="N53" s="37"/>
      <c r="O53" s="37"/>
      <c r="P53" s="12"/>
      <c r="Q53" s="37"/>
      <c r="R53" s="12"/>
      <c r="S53" s="12"/>
      <c r="T53" s="12"/>
      <c r="U53" s="12"/>
      <c r="V53" s="12"/>
      <c r="W53" s="38"/>
      <c r="X53" s="12"/>
      <c r="Y53" s="12"/>
      <c r="Z53" s="12"/>
      <c r="AA53" s="12">
        <v>23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</row>
    <row r="54" spans="2:38" ht="12.75" customHeight="1" x14ac:dyDescent="0.2">
      <c r="B54" s="57"/>
      <c r="D54" s="12" t="s">
        <v>52</v>
      </c>
      <c r="E54" s="12" t="str">
        <f>E53</f>
        <v>P.58</v>
      </c>
      <c r="F54" s="34" t="s">
        <v>37</v>
      </c>
      <c r="G54" s="35">
        <v>70249</v>
      </c>
      <c r="H54" s="14"/>
      <c r="I54" s="34"/>
      <c r="J54" s="39"/>
      <c r="K54" s="12"/>
      <c r="L54" s="47" t="s">
        <v>40</v>
      </c>
      <c r="M54" s="37"/>
      <c r="N54" s="37"/>
      <c r="O54" s="37"/>
      <c r="P54" s="12"/>
      <c r="Q54" s="12"/>
      <c r="R54" s="12"/>
      <c r="S54" s="12"/>
      <c r="T54" s="12"/>
      <c r="U54" s="12"/>
      <c r="V54" s="12"/>
      <c r="W54" s="38"/>
      <c r="X54" s="12"/>
      <c r="Y54" s="12"/>
      <c r="Z54" s="12"/>
      <c r="AA54" s="12"/>
      <c r="AB54" s="12">
        <v>72</v>
      </c>
      <c r="AC54" s="12"/>
      <c r="AD54" s="12"/>
      <c r="AE54" s="12"/>
      <c r="AF54" s="12"/>
      <c r="AG54" s="12"/>
      <c r="AH54" s="12"/>
      <c r="AI54" s="12"/>
      <c r="AJ54" s="12"/>
      <c r="AK54" s="12"/>
      <c r="AL54" s="12"/>
    </row>
    <row r="55" spans="2:38" ht="12.75" customHeight="1" x14ac:dyDescent="0.2">
      <c r="B55" s="57"/>
      <c r="D55" s="12" t="s">
        <v>57</v>
      </c>
      <c r="E55" s="12" t="str">
        <f>E53</f>
        <v>P.58</v>
      </c>
      <c r="F55" s="34" t="s">
        <v>37</v>
      </c>
      <c r="G55" s="35">
        <v>70200</v>
      </c>
      <c r="H55" s="14"/>
      <c r="I55" s="34"/>
      <c r="J55" s="39">
        <v>70211</v>
      </c>
      <c r="K55" s="12"/>
      <c r="L55" s="47" t="s">
        <v>40</v>
      </c>
      <c r="M55" s="37"/>
      <c r="N55" s="37"/>
      <c r="O55" s="37"/>
      <c r="P55" s="12"/>
      <c r="Q55" s="12"/>
      <c r="R55" s="12"/>
      <c r="S55" s="12"/>
      <c r="T55" s="12"/>
      <c r="U55" s="12"/>
      <c r="V55" s="12"/>
      <c r="W55" s="37">
        <f>J55-G55</f>
        <v>11</v>
      </c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</row>
    <row r="56" spans="2:38" ht="12.75" customHeight="1" x14ac:dyDescent="0.2">
      <c r="B56" s="57"/>
      <c r="D56" s="12" t="s">
        <v>57</v>
      </c>
      <c r="E56" s="12" t="str">
        <f>E53</f>
        <v>P.58</v>
      </c>
      <c r="F56" s="34" t="s">
        <v>37</v>
      </c>
      <c r="G56" s="35">
        <v>70211</v>
      </c>
      <c r="H56" s="14"/>
      <c r="I56" s="34"/>
      <c r="J56" s="39"/>
      <c r="K56" s="12"/>
      <c r="L56" s="47" t="s">
        <v>40</v>
      </c>
      <c r="M56" s="37"/>
      <c r="N56" s="37"/>
      <c r="O56" s="37"/>
      <c r="P56" s="12"/>
      <c r="Q56" s="37"/>
      <c r="R56" s="12"/>
      <c r="S56" s="12"/>
      <c r="T56" s="12"/>
      <c r="U56" s="12"/>
      <c r="V56" s="12"/>
      <c r="W56" s="12">
        <v>8</v>
      </c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</row>
    <row r="57" spans="2:38" ht="12.75" customHeight="1" x14ac:dyDescent="0.2">
      <c r="B57" s="57"/>
      <c r="D57" s="12" t="s">
        <v>44</v>
      </c>
      <c r="E57" s="12" t="str">
        <f>E53</f>
        <v>P.58</v>
      </c>
      <c r="F57" s="34" t="s">
        <v>37</v>
      </c>
      <c r="G57" s="35">
        <v>70204</v>
      </c>
      <c r="H57" s="14"/>
      <c r="I57" s="34"/>
      <c r="J57" s="39"/>
      <c r="K57" s="12"/>
      <c r="L57" s="47" t="s">
        <v>40</v>
      </c>
      <c r="M57" s="37"/>
      <c r="N57" s="37"/>
      <c r="O57" s="37"/>
      <c r="P57" s="12"/>
      <c r="Q57" s="12"/>
      <c r="R57" s="12"/>
      <c r="S57" s="12"/>
      <c r="T57" s="12"/>
      <c r="U57" s="12"/>
      <c r="V57" s="12"/>
      <c r="W57" s="38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>
        <v>1</v>
      </c>
    </row>
    <row r="58" spans="2:38" ht="12.75" customHeight="1" x14ac:dyDescent="0.2">
      <c r="B58" s="23"/>
      <c r="D58" s="12" t="s">
        <v>53</v>
      </c>
      <c r="E58" s="12" t="str">
        <f>E53</f>
        <v>P.58</v>
      </c>
      <c r="F58" s="34" t="s">
        <v>37</v>
      </c>
      <c r="G58" s="35">
        <v>70409</v>
      </c>
      <c r="H58" s="14"/>
      <c r="I58" s="34"/>
      <c r="J58" s="39"/>
      <c r="K58" s="12"/>
      <c r="L58" s="47" t="s">
        <v>40</v>
      </c>
      <c r="M58" s="37"/>
      <c r="N58" s="37"/>
      <c r="O58" s="37"/>
      <c r="P58" s="12"/>
      <c r="Q58" s="37"/>
      <c r="R58" s="12"/>
      <c r="S58" s="12"/>
      <c r="T58" s="12"/>
      <c r="U58" s="12"/>
      <c r="V58" s="12">
        <v>1</v>
      </c>
      <c r="W58" s="38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</row>
    <row r="59" spans="2:38" ht="12.75" customHeight="1" x14ac:dyDescent="0.2">
      <c r="B59" s="23"/>
      <c r="D59" s="12" t="s">
        <v>45</v>
      </c>
      <c r="E59" s="12" t="str">
        <f>E53</f>
        <v>P.58</v>
      </c>
      <c r="F59" s="34" t="s">
        <v>37</v>
      </c>
      <c r="G59" s="35">
        <v>70327</v>
      </c>
      <c r="H59" s="14"/>
      <c r="I59" s="34"/>
      <c r="J59" s="39">
        <v>70427</v>
      </c>
      <c r="K59" s="12"/>
      <c r="L59" s="47" t="s">
        <v>40</v>
      </c>
      <c r="M59" s="37"/>
      <c r="N59" s="37"/>
      <c r="O59" s="37"/>
      <c r="P59" s="12"/>
      <c r="Q59" s="12"/>
      <c r="R59" s="12"/>
      <c r="S59" s="12"/>
      <c r="T59" s="12"/>
      <c r="U59" s="37">
        <f>J59-G59</f>
        <v>100</v>
      </c>
      <c r="V59" s="12"/>
      <c r="W59" s="38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</row>
    <row r="60" spans="2:38" ht="12.75" customHeight="1" x14ac:dyDescent="0.2">
      <c r="B60" s="23"/>
      <c r="D60" s="12" t="s">
        <v>41</v>
      </c>
      <c r="E60" s="12" t="str">
        <f>E53</f>
        <v>P.58</v>
      </c>
      <c r="F60" s="34" t="s">
        <v>37</v>
      </c>
      <c r="G60" s="35">
        <v>70427</v>
      </c>
      <c r="H60" s="14"/>
      <c r="I60" s="34"/>
      <c r="J60" s="39">
        <v>70650</v>
      </c>
      <c r="K60" s="12"/>
      <c r="L60" s="47" t="s">
        <v>40</v>
      </c>
      <c r="M60" s="37">
        <f>J60-G60</f>
        <v>223</v>
      </c>
      <c r="N60" s="37"/>
      <c r="O60" s="37"/>
      <c r="P60" s="12"/>
      <c r="Q60" s="12"/>
      <c r="R60" s="12"/>
      <c r="S60" s="12"/>
      <c r="T60" s="12"/>
      <c r="U60" s="12"/>
      <c r="V60" s="12"/>
      <c r="W60" s="38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</row>
    <row r="61" spans="2:38" ht="12.75" customHeight="1" x14ac:dyDescent="0.2">
      <c r="B61" s="23"/>
      <c r="D61" s="12" t="s">
        <v>46</v>
      </c>
      <c r="E61" s="12" t="str">
        <f>E53</f>
        <v>P.58</v>
      </c>
      <c r="F61" s="34" t="s">
        <v>37</v>
      </c>
      <c r="G61" s="35">
        <v>70327</v>
      </c>
      <c r="H61" s="14"/>
      <c r="I61" s="34"/>
      <c r="J61" s="39">
        <v>70467</v>
      </c>
      <c r="K61" s="12"/>
      <c r="L61" s="47" t="s">
        <v>40</v>
      </c>
      <c r="M61" s="37"/>
      <c r="N61" s="37"/>
      <c r="O61" s="37"/>
      <c r="P61" s="37">
        <f>J61-G61</f>
        <v>140</v>
      </c>
      <c r="Q61" s="12"/>
      <c r="R61" s="12"/>
      <c r="S61" s="12"/>
      <c r="T61" s="12"/>
      <c r="U61" s="12"/>
      <c r="V61" s="12"/>
      <c r="W61" s="38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</row>
    <row r="62" spans="2:38" ht="12.75" customHeight="1" x14ac:dyDescent="0.2">
      <c r="B62" s="57"/>
      <c r="D62" s="12" t="s">
        <v>47</v>
      </c>
      <c r="E62" s="12" t="str">
        <f>E53</f>
        <v>P.58</v>
      </c>
      <c r="F62" s="34" t="s">
        <v>37</v>
      </c>
      <c r="G62" s="35">
        <v>70220</v>
      </c>
      <c r="H62" s="14"/>
      <c r="I62" s="34"/>
      <c r="J62" s="39"/>
      <c r="K62" s="12"/>
      <c r="L62" s="47" t="s">
        <v>48</v>
      </c>
      <c r="M62" s="37"/>
      <c r="N62" s="37"/>
      <c r="O62" s="37"/>
      <c r="P62" s="12"/>
      <c r="Q62" s="12"/>
      <c r="R62" s="12"/>
      <c r="S62" s="12"/>
      <c r="T62" s="12"/>
      <c r="U62" s="12"/>
      <c r="V62" s="12"/>
      <c r="W62" s="38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>
        <v>1</v>
      </c>
      <c r="AJ62" s="12"/>
      <c r="AK62" s="12"/>
      <c r="AL62" s="12"/>
    </row>
    <row r="63" spans="2:38" ht="12.75" customHeight="1" x14ac:dyDescent="0.2">
      <c r="B63" s="23"/>
      <c r="D63" s="12" t="s">
        <v>47</v>
      </c>
      <c r="E63" s="12" t="str">
        <f>E53</f>
        <v>P.58</v>
      </c>
      <c r="F63" s="34" t="s">
        <v>37</v>
      </c>
      <c r="G63" s="35">
        <v>70335</v>
      </c>
      <c r="H63" s="14"/>
      <c r="I63" s="34"/>
      <c r="J63" s="39"/>
      <c r="K63" s="12"/>
      <c r="L63" s="47" t="s">
        <v>48</v>
      </c>
      <c r="M63" s="37"/>
      <c r="N63" s="37"/>
      <c r="O63" s="37"/>
      <c r="P63" s="12"/>
      <c r="Q63" s="12"/>
      <c r="R63" s="12"/>
      <c r="S63" s="12"/>
      <c r="T63" s="12">
        <v>1</v>
      </c>
      <c r="U63" s="12"/>
      <c r="V63" s="12"/>
      <c r="W63" s="38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</row>
    <row r="64" spans="2:38" ht="12.75" customHeight="1" x14ac:dyDescent="0.2">
      <c r="B64" s="23"/>
      <c r="D64" s="12" t="s">
        <v>47</v>
      </c>
      <c r="E64" s="12" t="str">
        <f>E53</f>
        <v>P.58</v>
      </c>
      <c r="F64" s="34" t="s">
        <v>37</v>
      </c>
      <c r="G64" s="35">
        <v>70401</v>
      </c>
      <c r="H64" s="14"/>
      <c r="I64" s="34"/>
      <c r="J64" s="39"/>
      <c r="K64" s="12"/>
      <c r="L64" s="47" t="s">
        <v>48</v>
      </c>
      <c r="M64" s="37"/>
      <c r="N64" s="37"/>
      <c r="O64" s="37"/>
      <c r="P64" s="12"/>
      <c r="Q64" s="12"/>
      <c r="R64" s="12"/>
      <c r="S64" s="12"/>
      <c r="T64" s="12">
        <v>1</v>
      </c>
      <c r="U64" s="12"/>
      <c r="V64" s="12"/>
      <c r="W64" s="38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</row>
    <row r="65" spans="2:38" ht="12.75" customHeight="1" x14ac:dyDescent="0.2">
      <c r="B65" s="57"/>
      <c r="D65" s="12" t="s">
        <v>36</v>
      </c>
      <c r="E65" s="12" t="str">
        <f>E53</f>
        <v>P.58</v>
      </c>
      <c r="F65" s="34" t="s">
        <v>37</v>
      </c>
      <c r="G65" s="35">
        <v>70230</v>
      </c>
      <c r="H65" s="14"/>
      <c r="I65" s="34"/>
      <c r="J65" s="39"/>
      <c r="K65" s="12"/>
      <c r="L65" s="47" t="s">
        <v>50</v>
      </c>
      <c r="M65" s="37"/>
      <c r="N65" s="37"/>
      <c r="O65" s="37"/>
      <c r="P65" s="12"/>
      <c r="Q65" s="12"/>
      <c r="R65" s="12"/>
      <c r="S65" s="12"/>
      <c r="T65" s="12"/>
      <c r="U65" s="12"/>
      <c r="V65" s="12"/>
      <c r="W65" s="38"/>
      <c r="X65" s="12"/>
      <c r="Y65" s="12"/>
      <c r="Z65" s="12"/>
      <c r="AA65" s="12">
        <v>25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</row>
    <row r="66" spans="2:38" ht="12.75" customHeight="1" x14ac:dyDescent="0.2">
      <c r="B66" s="57"/>
      <c r="D66" s="12" t="s">
        <v>46</v>
      </c>
      <c r="E66" s="12" t="str">
        <f>E53</f>
        <v>P.58</v>
      </c>
      <c r="F66" s="34" t="s">
        <v>37</v>
      </c>
      <c r="G66" s="35">
        <v>70200</v>
      </c>
      <c r="H66" s="14"/>
      <c r="I66" s="34"/>
      <c r="J66" s="39">
        <v>70228</v>
      </c>
      <c r="K66" s="12"/>
      <c r="L66" s="47" t="s">
        <v>51</v>
      </c>
      <c r="M66" s="37"/>
      <c r="N66" s="37"/>
      <c r="O66" s="37"/>
      <c r="P66" s="37"/>
      <c r="Q66" s="12"/>
      <c r="R66" s="12"/>
      <c r="S66" s="12"/>
      <c r="T66" s="12"/>
      <c r="U66" s="12"/>
      <c r="V66" s="12"/>
      <c r="W66" s="38"/>
      <c r="X66" s="12"/>
      <c r="Y66" s="12"/>
      <c r="Z66" s="37">
        <f>J66-G66</f>
        <v>28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</row>
    <row r="67" spans="2:38" ht="12.75" customHeight="1" x14ac:dyDescent="0.2">
      <c r="B67" s="23"/>
      <c r="D67" s="12" t="s">
        <v>36</v>
      </c>
      <c r="E67" s="12" t="str">
        <f>E53</f>
        <v>P.58</v>
      </c>
      <c r="F67" s="34" t="s">
        <v>37</v>
      </c>
      <c r="G67" s="35">
        <v>70325</v>
      </c>
      <c r="H67" s="14"/>
      <c r="I67" s="34"/>
      <c r="J67" s="39"/>
      <c r="K67" s="12"/>
      <c r="L67" s="47" t="s">
        <v>38</v>
      </c>
      <c r="M67" s="37"/>
      <c r="N67" s="37"/>
      <c r="O67" s="37"/>
      <c r="P67" s="12">
        <v>28</v>
      </c>
      <c r="Q67" s="12"/>
      <c r="R67" s="12"/>
      <c r="S67" s="12"/>
      <c r="T67" s="12"/>
      <c r="U67" s="12"/>
      <c r="V67" s="12"/>
      <c r="W67" s="38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</row>
    <row r="68" spans="2:38" ht="12.75" customHeight="1" x14ac:dyDescent="0.2">
      <c r="B68" s="57"/>
      <c r="D68" s="12" t="s">
        <v>49</v>
      </c>
      <c r="E68" s="12" t="str">
        <f>E53</f>
        <v>P.58</v>
      </c>
      <c r="F68" s="34" t="s">
        <v>37</v>
      </c>
      <c r="G68" s="35">
        <v>70200</v>
      </c>
      <c r="H68" s="14"/>
      <c r="I68" s="34"/>
      <c r="J68" s="39">
        <v>70228</v>
      </c>
      <c r="K68" s="12"/>
      <c r="L68" s="47" t="s">
        <v>40</v>
      </c>
      <c r="M68" s="37"/>
      <c r="N68" s="37"/>
      <c r="O68" s="37"/>
      <c r="P68" s="12"/>
      <c r="Q68" s="12"/>
      <c r="R68" s="12"/>
      <c r="S68" s="12"/>
      <c r="T68" s="12"/>
      <c r="U68" s="12"/>
      <c r="V68" s="12"/>
      <c r="W68" s="38"/>
      <c r="X68" s="12"/>
      <c r="Y68" s="37">
        <f>J68-G68</f>
        <v>28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</row>
    <row r="69" spans="2:38" ht="12.75" customHeight="1" x14ac:dyDescent="0.2">
      <c r="B69" s="57"/>
      <c r="D69" s="12" t="s">
        <v>49</v>
      </c>
      <c r="E69" s="12" t="str">
        <f>E53</f>
        <v>P.58</v>
      </c>
      <c r="F69" s="34" t="s">
        <v>37</v>
      </c>
      <c r="G69" s="35">
        <v>70327</v>
      </c>
      <c r="H69" s="14"/>
      <c r="I69" s="34"/>
      <c r="J69" s="39">
        <v>70650</v>
      </c>
      <c r="K69" s="12"/>
      <c r="L69" s="47" t="s">
        <v>50</v>
      </c>
      <c r="M69" s="37"/>
      <c r="N69" s="37">
        <f>J69-G69</f>
        <v>323</v>
      </c>
      <c r="O69" s="37"/>
      <c r="P69" s="12"/>
      <c r="Q69" s="12"/>
      <c r="R69" s="12"/>
      <c r="S69" s="12"/>
      <c r="T69" s="12"/>
      <c r="U69" s="12"/>
      <c r="V69" s="12"/>
      <c r="W69" s="38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</row>
    <row r="70" spans="2:38" ht="12.75" customHeight="1" x14ac:dyDescent="0.2">
      <c r="B70" s="23"/>
      <c r="D70" s="12" t="s">
        <v>47</v>
      </c>
      <c r="E70" s="12" t="str">
        <f>E62</f>
        <v>P.58</v>
      </c>
      <c r="F70" s="34" t="s">
        <v>37</v>
      </c>
      <c r="G70" s="35">
        <v>70601</v>
      </c>
      <c r="H70" s="14"/>
      <c r="I70" s="34"/>
      <c r="J70" s="39"/>
      <c r="K70" s="12"/>
      <c r="L70" s="47" t="s">
        <v>48</v>
      </c>
      <c r="M70" s="37"/>
      <c r="N70" s="37"/>
      <c r="O70" s="37"/>
      <c r="P70" s="12"/>
      <c r="Q70" s="12"/>
      <c r="R70" s="12"/>
      <c r="S70" s="12"/>
      <c r="T70" s="12">
        <v>1</v>
      </c>
      <c r="U70" s="12"/>
      <c r="V70" s="12"/>
      <c r="W70" s="38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</row>
    <row r="71" spans="2:38" ht="12.75" customHeight="1" x14ac:dyDescent="0.2">
      <c r="B71" s="23"/>
      <c r="D71" s="12" t="s">
        <v>46</v>
      </c>
      <c r="E71" s="12" t="str">
        <f>E62</f>
        <v>P.58</v>
      </c>
      <c r="F71" s="34" t="s">
        <v>37</v>
      </c>
      <c r="G71" s="35">
        <v>70537</v>
      </c>
      <c r="H71" s="14"/>
      <c r="I71" s="34"/>
      <c r="J71" s="39">
        <v>70650</v>
      </c>
      <c r="K71" s="12"/>
      <c r="L71" s="47" t="s">
        <v>51</v>
      </c>
      <c r="M71" s="37"/>
      <c r="N71" s="37"/>
      <c r="O71" s="37"/>
      <c r="P71" s="37">
        <f>J71-G71</f>
        <v>113</v>
      </c>
      <c r="Q71" s="12"/>
      <c r="R71" s="12"/>
      <c r="S71" s="12"/>
      <c r="T71" s="12"/>
      <c r="U71" s="12"/>
      <c r="V71" s="12"/>
      <c r="W71" s="38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</row>
    <row r="72" spans="2:38" ht="12.75" customHeight="1" x14ac:dyDescent="0.2">
      <c r="B72" s="23"/>
      <c r="D72" s="12" t="s">
        <v>41</v>
      </c>
      <c r="E72" s="12" t="str">
        <f>E62</f>
        <v>P.58</v>
      </c>
      <c r="F72" s="34" t="s">
        <v>37</v>
      </c>
      <c r="G72" s="35">
        <v>70327</v>
      </c>
      <c r="H72" s="14"/>
      <c r="I72" s="34"/>
      <c r="J72" s="39">
        <v>70575</v>
      </c>
      <c r="K72" s="12"/>
      <c r="L72" s="47" t="s">
        <v>51</v>
      </c>
      <c r="M72" s="37">
        <f>J72-G72</f>
        <v>248</v>
      </c>
      <c r="N72" s="37"/>
      <c r="O72" s="37"/>
      <c r="P72" s="12"/>
      <c r="Q72" s="12"/>
      <c r="R72" s="12"/>
      <c r="S72" s="12"/>
      <c r="T72" s="12"/>
      <c r="U72" s="12"/>
      <c r="V72" s="12"/>
      <c r="W72" s="38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</row>
    <row r="73" spans="2:38" ht="12.75" customHeight="1" x14ac:dyDescent="0.2">
      <c r="B73" s="23"/>
      <c r="D73" s="12" t="s">
        <v>45</v>
      </c>
      <c r="E73" s="12" t="str">
        <f>E62</f>
        <v>P.58</v>
      </c>
      <c r="F73" s="34" t="s">
        <v>37</v>
      </c>
      <c r="G73" s="35">
        <v>70575</v>
      </c>
      <c r="H73" s="14"/>
      <c r="I73" s="34"/>
      <c r="J73" s="39">
        <v>70650</v>
      </c>
      <c r="K73" s="12"/>
      <c r="L73" s="47" t="s">
        <v>51</v>
      </c>
      <c r="M73" s="12"/>
      <c r="N73" s="12"/>
      <c r="O73" s="12"/>
      <c r="P73" s="12"/>
      <c r="Q73" s="12"/>
      <c r="R73" s="12"/>
      <c r="S73" s="12"/>
      <c r="T73" s="12"/>
      <c r="U73" s="37">
        <f>J73-G73</f>
        <v>75</v>
      </c>
      <c r="V73" s="12"/>
      <c r="W73" s="14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</row>
    <row r="74" spans="2:38" ht="12.75" customHeight="1" x14ac:dyDescent="0.2">
      <c r="B74" s="23"/>
      <c r="D74" s="12" t="s">
        <v>53</v>
      </c>
      <c r="E74" s="12" t="str">
        <f>E62</f>
        <v>P.58</v>
      </c>
      <c r="F74" s="34" t="s">
        <v>37</v>
      </c>
      <c r="G74" s="35">
        <v>70350</v>
      </c>
      <c r="H74" s="14"/>
      <c r="I74" s="34"/>
      <c r="J74" s="40"/>
      <c r="K74" s="12"/>
      <c r="L74" s="47" t="s">
        <v>51</v>
      </c>
      <c r="M74" s="12"/>
      <c r="N74" s="12"/>
      <c r="O74" s="12"/>
      <c r="P74" s="12"/>
      <c r="Q74" s="12"/>
      <c r="R74" s="12"/>
      <c r="S74" s="12"/>
      <c r="T74" s="12"/>
      <c r="U74" s="12"/>
      <c r="V74" s="12">
        <v>1</v>
      </c>
      <c r="W74" s="14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</row>
    <row r="75" spans="2:38" ht="12.75" customHeight="1" x14ac:dyDescent="0.2">
      <c r="B75" s="23"/>
      <c r="D75" s="12" t="s">
        <v>53</v>
      </c>
      <c r="E75" s="12" t="str">
        <f>E62</f>
        <v>P.58</v>
      </c>
      <c r="F75" s="34" t="s">
        <v>37</v>
      </c>
      <c r="G75" s="35">
        <v>70600</v>
      </c>
      <c r="H75" s="14"/>
      <c r="I75" s="34"/>
      <c r="J75" s="40"/>
      <c r="K75" s="12"/>
      <c r="L75" s="47" t="s">
        <v>51</v>
      </c>
      <c r="M75" s="12"/>
      <c r="N75" s="12"/>
      <c r="O75" s="12"/>
      <c r="P75" s="12"/>
      <c r="Q75" s="12"/>
      <c r="R75" s="12"/>
      <c r="S75" s="12"/>
      <c r="T75" s="12"/>
      <c r="U75" s="12"/>
      <c r="V75" s="12">
        <v>1</v>
      </c>
      <c r="W75" s="14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</row>
    <row r="76" spans="2:38" ht="12.75" customHeight="1" x14ac:dyDescent="0.2">
      <c r="B76" s="23"/>
      <c r="D76" s="12"/>
      <c r="E76" s="12"/>
      <c r="F76" s="34"/>
      <c r="G76" s="13"/>
      <c r="H76" s="14"/>
      <c r="I76" s="34"/>
      <c r="J76" s="40"/>
      <c r="K76" s="12"/>
      <c r="L76" s="47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4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</row>
    <row r="77" spans="2:38" ht="12.75" customHeight="1" x14ac:dyDescent="0.2">
      <c r="B77" s="23"/>
      <c r="D77" s="12"/>
      <c r="E77" s="12"/>
      <c r="F77" s="34"/>
      <c r="G77" s="13"/>
      <c r="H77" s="14"/>
      <c r="I77" s="34"/>
      <c r="J77" s="40"/>
      <c r="K77" s="12"/>
      <c r="L77" s="47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4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2:38" ht="12.75" customHeight="1" x14ac:dyDescent="0.2">
      <c r="B78" s="23"/>
      <c r="D78" s="12"/>
      <c r="E78" s="12"/>
      <c r="F78" s="34"/>
      <c r="G78" s="13"/>
      <c r="H78" s="14"/>
      <c r="I78" s="34"/>
      <c r="J78" s="40"/>
      <c r="K78" s="12"/>
      <c r="L78" s="47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4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</row>
    <row r="79" spans="2:38" ht="12.75" customHeight="1" x14ac:dyDescent="0.2">
      <c r="B79" s="23"/>
      <c r="D79" s="12"/>
      <c r="E79" s="12"/>
      <c r="F79" s="34"/>
      <c r="G79" s="13"/>
      <c r="H79" s="14"/>
      <c r="I79" s="34"/>
      <c r="J79" s="40"/>
      <c r="K79" s="12"/>
      <c r="L79" s="47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4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</row>
    <row r="80" spans="2:38" ht="12.75" customHeight="1" x14ac:dyDescent="0.2">
      <c r="B80" s="23"/>
      <c r="D80" s="12"/>
      <c r="E80" s="12"/>
      <c r="F80" s="34"/>
      <c r="G80" s="13"/>
      <c r="H80" s="14"/>
      <c r="I80" s="34"/>
      <c r="J80" s="40"/>
      <c r="K80" s="12"/>
      <c r="L80" s="47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4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</row>
    <row r="81" spans="2:38" ht="12.75" customHeight="1" x14ac:dyDescent="0.2">
      <c r="B81" s="23"/>
      <c r="D81" s="12"/>
      <c r="E81" s="12"/>
      <c r="F81" s="34"/>
      <c r="G81" s="13"/>
      <c r="H81" s="14"/>
      <c r="I81" s="34"/>
      <c r="J81" s="40"/>
      <c r="K81" s="12"/>
      <c r="L81" s="47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4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2:38" ht="12.75" customHeight="1" x14ac:dyDescent="0.2">
      <c r="B82" s="23"/>
      <c r="D82" s="12"/>
      <c r="E82" s="12"/>
      <c r="F82" s="34"/>
      <c r="G82" s="13"/>
      <c r="H82" s="14"/>
      <c r="I82" s="34"/>
      <c r="J82" s="40"/>
      <c r="K82" s="12"/>
      <c r="L82" s="47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4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</row>
    <row r="83" spans="2:38" ht="12.75" customHeight="1" x14ac:dyDescent="0.2">
      <c r="B83" s="23"/>
      <c r="D83" s="12"/>
      <c r="E83" s="12"/>
      <c r="F83" s="34"/>
      <c r="G83" s="13"/>
      <c r="H83" s="14"/>
      <c r="I83" s="34"/>
      <c r="J83" s="40"/>
      <c r="K83" s="12"/>
      <c r="L83" s="47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4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</row>
    <row r="84" spans="2:38" ht="12.75" customHeight="1" x14ac:dyDescent="0.2">
      <c r="B84" s="23"/>
      <c r="D84" s="12"/>
      <c r="E84" s="12"/>
      <c r="F84" s="34"/>
      <c r="G84" s="13"/>
      <c r="H84" s="14"/>
      <c r="I84" s="34"/>
      <c r="J84" s="40"/>
      <c r="K84" s="12"/>
      <c r="L84" s="47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4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2:38" ht="12.75" customHeight="1" x14ac:dyDescent="0.2">
      <c r="B85" s="23"/>
      <c r="D85" s="12"/>
      <c r="E85" s="12"/>
      <c r="F85" s="34"/>
      <c r="G85" s="13"/>
      <c r="H85" s="14"/>
      <c r="I85" s="34"/>
      <c r="J85" s="40"/>
      <c r="K85" s="12"/>
      <c r="L85" s="47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8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</row>
    <row r="86" spans="2:38" ht="12.75" customHeight="1" x14ac:dyDescent="0.2">
      <c r="B86" s="23"/>
      <c r="D86" s="62" t="s">
        <v>62</v>
      </c>
      <c r="E86" s="63"/>
      <c r="F86" s="63"/>
      <c r="G86" s="63"/>
      <c r="H86" s="63"/>
      <c r="I86" s="63"/>
      <c r="J86" s="63"/>
      <c r="K86" s="63"/>
      <c r="L86" s="64"/>
      <c r="M86" s="51">
        <f>SUM(M23:M85)</f>
        <v>471</v>
      </c>
      <c r="N86" s="71">
        <f>SUM(N23:O85)</f>
        <v>323</v>
      </c>
      <c r="O86" s="72"/>
      <c r="P86" s="51">
        <f t="shared" ref="P86:AB86" si="27">SUM(P23:P85)</f>
        <v>281</v>
      </c>
      <c r="Q86" s="51">
        <f t="shared" si="27"/>
        <v>0</v>
      </c>
      <c r="R86" s="51">
        <f t="shared" si="27"/>
        <v>0</v>
      </c>
      <c r="S86" s="50">
        <f t="shared" si="27"/>
        <v>0</v>
      </c>
      <c r="T86" s="51">
        <f t="shared" si="27"/>
        <v>3</v>
      </c>
      <c r="U86" s="51">
        <f t="shared" si="27"/>
        <v>175</v>
      </c>
      <c r="V86" s="51">
        <f t="shared" si="27"/>
        <v>3</v>
      </c>
      <c r="W86" s="51">
        <f t="shared" si="27"/>
        <v>214</v>
      </c>
      <c r="X86" s="51">
        <f t="shared" si="27"/>
        <v>0</v>
      </c>
      <c r="Y86" s="51">
        <f t="shared" si="27"/>
        <v>301</v>
      </c>
      <c r="Z86" s="51">
        <f t="shared" si="27"/>
        <v>331</v>
      </c>
      <c r="AA86" s="51">
        <f t="shared" si="27"/>
        <v>85</v>
      </c>
      <c r="AB86" s="51">
        <f t="shared" si="27"/>
        <v>72</v>
      </c>
      <c r="AC86" s="71">
        <f>SUM(AC23:AD85)</f>
        <v>0</v>
      </c>
      <c r="AD86" s="72"/>
      <c r="AE86" s="51">
        <f t="shared" ref="AE86:AJ86" si="28">SUM(AE23:AE85)</f>
        <v>149</v>
      </c>
      <c r="AF86" s="51">
        <f t="shared" si="28"/>
        <v>0</v>
      </c>
      <c r="AG86" s="51">
        <f t="shared" si="28"/>
        <v>1</v>
      </c>
      <c r="AH86" s="51">
        <f t="shared" si="28"/>
        <v>72</v>
      </c>
      <c r="AI86" s="51">
        <f t="shared" si="28"/>
        <v>6</v>
      </c>
      <c r="AJ86" s="51">
        <f t="shared" si="28"/>
        <v>156</v>
      </c>
      <c r="AK86" s="51">
        <f t="shared" ref="AK86:AL86" si="29">SUM(AK23:AK85)</f>
        <v>0</v>
      </c>
      <c r="AL86" s="51">
        <f t="shared" si="29"/>
        <v>4</v>
      </c>
    </row>
    <row r="87" spans="2:38" ht="12.75" customHeight="1" thickBot="1" x14ac:dyDescent="0.25">
      <c r="B87" s="23"/>
      <c r="D87" s="68" t="s">
        <v>63</v>
      </c>
      <c r="E87" s="69"/>
      <c r="F87" s="69"/>
      <c r="G87" s="69"/>
      <c r="H87" s="69"/>
      <c r="I87" s="69"/>
      <c r="J87" s="69"/>
      <c r="K87" s="69"/>
      <c r="L87" s="70"/>
      <c r="M87" s="53">
        <f>ROUNDUP(M86/5280,2)</f>
        <v>0.09</v>
      </c>
      <c r="N87" s="69">
        <f>ROUNDUP(N86/5280,2)</f>
        <v>6.9999999999999993E-2</v>
      </c>
      <c r="O87" s="73"/>
      <c r="P87" s="12"/>
      <c r="Q87" s="12"/>
      <c r="R87" s="12"/>
      <c r="S87" s="54"/>
      <c r="T87" s="12"/>
      <c r="U87" s="12"/>
      <c r="V87" s="12"/>
      <c r="W87" s="12">
        <f>ROUNDUP(W86/5280,2)</f>
        <v>0.05</v>
      </c>
      <c r="X87" s="12">
        <f>ROUNDUP(X86/5280,2)</f>
        <v>0</v>
      </c>
      <c r="Y87" s="12">
        <f>ROUNDUP(Y86/5280,2)</f>
        <v>6.0000000000000005E-2</v>
      </c>
      <c r="Z87" s="12"/>
      <c r="AA87" s="12"/>
      <c r="AB87" s="12"/>
      <c r="AC87" s="68"/>
      <c r="AD87" s="73"/>
      <c r="AE87" s="12"/>
      <c r="AF87" s="12"/>
      <c r="AG87" s="12"/>
      <c r="AH87" s="12"/>
      <c r="AI87" s="12"/>
      <c r="AJ87" s="12"/>
      <c r="AK87" s="12"/>
      <c r="AL87" s="12"/>
    </row>
    <row r="88" spans="2:38" ht="12.75" customHeight="1" x14ac:dyDescent="0.2">
      <c r="B88" s="5" t="s">
        <v>11</v>
      </c>
      <c r="D88" s="65" t="s">
        <v>2</v>
      </c>
      <c r="E88" s="66"/>
      <c r="F88" s="66"/>
      <c r="G88" s="66"/>
      <c r="H88" s="66"/>
      <c r="I88" s="66"/>
      <c r="J88" s="66"/>
      <c r="K88" s="66"/>
      <c r="L88" s="67"/>
      <c r="M88" s="52">
        <f>M87</f>
        <v>0.09</v>
      </c>
      <c r="N88" s="81">
        <f>N87</f>
        <v>6.9999999999999993E-2</v>
      </c>
      <c r="O88" s="82"/>
      <c r="P88" s="15">
        <f>P86</f>
        <v>281</v>
      </c>
      <c r="Q88" s="15">
        <f t="shared" ref="Q88:R88" si="30">Q86</f>
        <v>0</v>
      </c>
      <c r="R88" s="15">
        <f t="shared" si="30"/>
        <v>0</v>
      </c>
      <c r="S88" s="55">
        <f>S86</f>
        <v>0</v>
      </c>
      <c r="T88" s="15">
        <f t="shared" ref="T88:AL88" si="31">T86</f>
        <v>3</v>
      </c>
      <c r="U88" s="15">
        <f t="shared" si="31"/>
        <v>175</v>
      </c>
      <c r="V88" s="15">
        <f t="shared" si="31"/>
        <v>3</v>
      </c>
      <c r="W88" s="52">
        <f>W87</f>
        <v>0.05</v>
      </c>
      <c r="X88" s="52">
        <f>X87</f>
        <v>0</v>
      </c>
      <c r="Y88" s="52">
        <f>Y87</f>
        <v>6.0000000000000005E-2</v>
      </c>
      <c r="Z88" s="15">
        <f t="shared" ref="Z88" si="32">Z86</f>
        <v>331</v>
      </c>
      <c r="AA88" s="15">
        <f t="shared" ref="AA88:AB88" si="33">AA86</f>
        <v>85</v>
      </c>
      <c r="AB88" s="15">
        <f t="shared" si="33"/>
        <v>72</v>
      </c>
      <c r="AC88" s="103">
        <f>AC86</f>
        <v>0</v>
      </c>
      <c r="AD88" s="104"/>
      <c r="AE88" s="15">
        <f t="shared" ref="AE88:AH88" si="34">AE86</f>
        <v>149</v>
      </c>
      <c r="AF88" s="15">
        <f t="shared" si="34"/>
        <v>0</v>
      </c>
      <c r="AG88" s="15">
        <f t="shared" si="34"/>
        <v>1</v>
      </c>
      <c r="AH88" s="15">
        <f t="shared" si="34"/>
        <v>72</v>
      </c>
      <c r="AI88" s="15">
        <f t="shared" ref="AI88:AJ88" si="35">AI86</f>
        <v>6</v>
      </c>
      <c r="AJ88" s="15">
        <f t="shared" si="35"/>
        <v>156</v>
      </c>
      <c r="AK88" s="15">
        <f>AK86</f>
        <v>0</v>
      </c>
      <c r="AL88" s="15">
        <f t="shared" si="31"/>
        <v>4</v>
      </c>
    </row>
    <row r="89" spans="2:38" ht="12.75" customHeight="1" thickBot="1" x14ac:dyDescent="0.25"/>
    <row r="90" spans="2:38" ht="12.75" customHeight="1" thickBot="1" x14ac:dyDescent="0.25">
      <c r="B90" s="21" t="s">
        <v>9</v>
      </c>
      <c r="D90" s="77" t="str">
        <f>"SUBSUMMARY SHEET " &amp; B91</f>
        <v>SUBSUMMARY SHEET 52</v>
      </c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</row>
    <row r="91" spans="2:38" ht="12.75" customHeight="1" thickBot="1" x14ac:dyDescent="0.25">
      <c r="B91" s="24">
        <f>B8+1</f>
        <v>52</v>
      </c>
      <c r="D91" s="85" t="s">
        <v>7</v>
      </c>
      <c r="E91" s="85"/>
      <c r="F91" s="85"/>
      <c r="G91" s="85"/>
      <c r="H91" s="85"/>
      <c r="I91" s="85"/>
      <c r="J91" s="85"/>
      <c r="K91" s="85"/>
      <c r="L91" s="20"/>
      <c r="M91" s="20" t="s">
        <v>25</v>
      </c>
      <c r="N91" s="20" t="s">
        <v>26</v>
      </c>
      <c r="O91" s="20" t="s">
        <v>26</v>
      </c>
      <c r="P91" s="20" t="s">
        <v>70</v>
      </c>
      <c r="Q91" s="20" t="s">
        <v>27</v>
      </c>
      <c r="R91" s="20" t="s">
        <v>28</v>
      </c>
      <c r="S91" s="20" t="s">
        <v>29</v>
      </c>
      <c r="T91" s="20" t="s">
        <v>34</v>
      </c>
      <c r="U91" s="20" t="s">
        <v>79</v>
      </c>
      <c r="V91" s="20" t="s">
        <v>56</v>
      </c>
      <c r="W91" s="20" t="s">
        <v>83</v>
      </c>
      <c r="X91" s="20" t="s">
        <v>71</v>
      </c>
      <c r="Y91" s="20" t="s">
        <v>72</v>
      </c>
      <c r="Z91" s="20" t="s">
        <v>73</v>
      </c>
      <c r="AA91" s="20" t="s">
        <v>74</v>
      </c>
      <c r="AB91" s="20" t="s">
        <v>82</v>
      </c>
      <c r="AC91" s="58" t="s">
        <v>84</v>
      </c>
      <c r="AD91" s="58" t="s">
        <v>84</v>
      </c>
      <c r="AE91" s="20" t="s">
        <v>75</v>
      </c>
      <c r="AF91" s="20" t="s">
        <v>33</v>
      </c>
      <c r="AG91" s="20" t="s">
        <v>77</v>
      </c>
      <c r="AH91" s="20" t="s">
        <v>76</v>
      </c>
      <c r="AI91" s="20" t="s">
        <v>78</v>
      </c>
      <c r="AJ91" s="20" t="s">
        <v>80</v>
      </c>
      <c r="AK91" s="20" t="s">
        <v>85</v>
      </c>
      <c r="AL91" s="20" t="s">
        <v>81</v>
      </c>
    </row>
    <row r="92" spans="2:38" ht="12.75" customHeight="1" thickBot="1" x14ac:dyDescent="0.25">
      <c r="D92" s="86" t="s">
        <v>8</v>
      </c>
      <c r="E92" s="86"/>
      <c r="F92" s="86"/>
      <c r="G92" s="86"/>
      <c r="H92" s="86"/>
      <c r="I92" s="86"/>
      <c r="J92" s="86"/>
      <c r="K92" s="86"/>
      <c r="L92" s="16"/>
      <c r="M92" s="16" t="s">
        <v>35</v>
      </c>
      <c r="N92" s="16" t="s">
        <v>87</v>
      </c>
      <c r="O92" s="16" t="s">
        <v>88</v>
      </c>
      <c r="P92" s="16"/>
      <c r="Q92" s="16"/>
      <c r="R92" s="16"/>
      <c r="S92" s="16" t="s">
        <v>30</v>
      </c>
      <c r="T92" s="16"/>
      <c r="U92" s="16" t="s">
        <v>31</v>
      </c>
      <c r="V92" s="16"/>
      <c r="W92" s="16" t="s">
        <v>31</v>
      </c>
      <c r="X92" s="16" t="s">
        <v>35</v>
      </c>
      <c r="Y92" s="16" t="s">
        <v>87</v>
      </c>
      <c r="Z92" s="16"/>
      <c r="AA92" s="16"/>
      <c r="AB92" s="16"/>
      <c r="AC92" s="59" t="s">
        <v>32</v>
      </c>
      <c r="AD92" s="59" t="s">
        <v>31</v>
      </c>
      <c r="AE92" s="16" t="s">
        <v>32</v>
      </c>
      <c r="AF92" s="16" t="s">
        <v>32</v>
      </c>
      <c r="AG92" s="16"/>
      <c r="AH92" s="16"/>
      <c r="AI92" s="16"/>
      <c r="AJ92" s="16" t="s">
        <v>31</v>
      </c>
      <c r="AK92" s="16"/>
      <c r="AL92" s="16"/>
    </row>
    <row r="93" spans="2:38" ht="12.75" customHeight="1" x14ac:dyDescent="0.2">
      <c r="B93" s="90" t="s">
        <v>10</v>
      </c>
      <c r="D93" s="78" t="s">
        <v>20</v>
      </c>
      <c r="E93" s="78" t="s">
        <v>21</v>
      </c>
      <c r="F93" s="41"/>
      <c r="G93" s="78" t="s">
        <v>0</v>
      </c>
      <c r="H93" s="78"/>
      <c r="I93" s="78"/>
      <c r="J93" s="78"/>
      <c r="K93" s="78"/>
      <c r="L93" s="87" t="s">
        <v>23</v>
      </c>
      <c r="M93" s="7" t="str">
        <f t="shared" ref="M93:U93" si="36">IF(OR(TRIM(M91)=0,TRIM(M91)=""),"",IF(IFERROR(TRIM(INDEX(QryItemNamed,MATCH(TRIM(M91),ITEM,0),2)),"")="Y","SPECIAL",LEFT(IFERROR(TRIM(INDEX(ITEM,MATCH(TRIM(M91),ITEM,0))),""),3)))</f>
        <v>644</v>
      </c>
      <c r="N93" s="7" t="str">
        <f t="shared" si="36"/>
        <v>644</v>
      </c>
      <c r="O93" s="7" t="str">
        <f t="shared" si="36"/>
        <v>644</v>
      </c>
      <c r="P93" s="7" t="str">
        <f t="shared" si="36"/>
        <v>644</v>
      </c>
      <c r="Q93" s="7" t="str">
        <f t="shared" si="36"/>
        <v>644</v>
      </c>
      <c r="R93" s="7" t="str">
        <f t="shared" si="36"/>
        <v>644</v>
      </c>
      <c r="S93" s="7" t="str">
        <f t="shared" si="36"/>
        <v>644</v>
      </c>
      <c r="T93" s="7" t="str">
        <f t="shared" si="36"/>
        <v>644</v>
      </c>
      <c r="U93" s="7" t="str">
        <f t="shared" si="36"/>
        <v>644</v>
      </c>
      <c r="V93" s="7" t="str">
        <f t="shared" ref="V93" si="37">IF(OR(TRIM(V91)=0,TRIM(V91)=""),"",IF(IFERROR(TRIM(INDEX(QryItemNamed,MATCH(TRIM(V91),ITEM,0),2)),"")="Y","SPECIAL",LEFT(IFERROR(TRIM(INDEX(ITEM,MATCH(TRIM(V91),ITEM,0))),""),3)))</f>
        <v>644</v>
      </c>
      <c r="W93" s="31" t="str">
        <f t="shared" ref="W93:AL93" si="38">IF(OR(TRIM(W91)=0,TRIM(W91)=""),"",IF(IFERROR(TRIM(INDEX(QryItemNamed,MATCH(TRIM(W91),ITEM,0),2)),"")="Y","SPECIAL",LEFT(IFERROR(TRIM(INDEX(ITEM,MATCH(TRIM(W91),ITEM,0))),""),3)))</f>
        <v>646</v>
      </c>
      <c r="X93" s="7" t="str">
        <f t="shared" si="38"/>
        <v>646</v>
      </c>
      <c r="Y93" s="7" t="str">
        <f t="shared" si="38"/>
        <v>646</v>
      </c>
      <c r="Z93" s="7" t="str">
        <f t="shared" ref="Z93" si="39">IF(OR(TRIM(Z91)=0,TRIM(Z91)=""),"",IF(IFERROR(TRIM(INDEX(QryItemNamed,MATCH(TRIM(Z91),ITEM,0),2)),"")="Y","SPECIAL",LEFT(IFERROR(TRIM(INDEX(ITEM,MATCH(TRIM(Z91),ITEM,0))),""),3)))</f>
        <v>646</v>
      </c>
      <c r="AA93" s="7" t="str">
        <f t="shared" ref="AA93:AD93" si="40">IF(OR(TRIM(AA91)=0,TRIM(AA91)=""),"",IF(IFERROR(TRIM(INDEX(QryItemNamed,MATCH(TRIM(AA91),ITEM,0),2)),"")="Y","SPECIAL",LEFT(IFERROR(TRIM(INDEX(ITEM,MATCH(TRIM(AA91),ITEM,0))),""),3)))</f>
        <v>646</v>
      </c>
      <c r="AB93" s="7" t="str">
        <f t="shared" si="40"/>
        <v>646</v>
      </c>
      <c r="AC93" s="7" t="str">
        <f t="shared" ref="AC93" si="41">IF(OR(TRIM(AC91)=0,TRIM(AC91)=""),"",IF(IFERROR(TRIM(INDEX(QryItemNamed,MATCH(TRIM(AC91),ITEM,0),2)),"")="Y","SPECIAL",LEFT(IFERROR(TRIM(INDEX(ITEM,MATCH(TRIM(AC91),ITEM,0))),""),3)))</f>
        <v>646</v>
      </c>
      <c r="AD93" s="7" t="str">
        <f t="shared" si="40"/>
        <v>646</v>
      </c>
      <c r="AE93" s="7" t="str">
        <f t="shared" ref="AE93:AH93" si="42">IF(OR(TRIM(AE91)=0,TRIM(AE91)=""),"",IF(IFERROR(TRIM(INDEX(QryItemNamed,MATCH(TRIM(AE91),ITEM,0),2)),"")="Y","SPECIAL",LEFT(IFERROR(TRIM(INDEX(ITEM,MATCH(TRIM(AE91),ITEM,0))),""),3)))</f>
        <v>646</v>
      </c>
      <c r="AF93" s="7" t="str">
        <f t="shared" si="42"/>
        <v>644</v>
      </c>
      <c r="AG93" s="7" t="str">
        <f t="shared" si="42"/>
        <v>646</v>
      </c>
      <c r="AH93" s="7" t="str">
        <f t="shared" si="42"/>
        <v>646</v>
      </c>
      <c r="AI93" s="7" t="str">
        <f t="shared" ref="AI93:AK93" si="43">IF(OR(TRIM(AI91)=0,TRIM(AI91)=""),"",IF(IFERROR(TRIM(INDEX(QryItemNamed,MATCH(TRIM(AI91),ITEM,0),2)),"")="Y","SPECIAL",LEFT(IFERROR(TRIM(INDEX(ITEM,MATCH(TRIM(AI91),ITEM,0))),""),3)))</f>
        <v>646</v>
      </c>
      <c r="AJ93" s="7" t="str">
        <f t="shared" si="43"/>
        <v>646</v>
      </c>
      <c r="AK93" s="7" t="str">
        <f t="shared" si="43"/>
        <v>646</v>
      </c>
      <c r="AL93" s="7" t="str">
        <f t="shared" si="38"/>
        <v>646</v>
      </c>
    </row>
    <row r="94" spans="2:38" ht="12.75" customHeight="1" x14ac:dyDescent="0.2">
      <c r="B94" s="91"/>
      <c r="D94" s="79"/>
      <c r="E94" s="79"/>
      <c r="F94" s="42"/>
      <c r="G94" s="79"/>
      <c r="H94" s="79"/>
      <c r="I94" s="79"/>
      <c r="J94" s="79"/>
      <c r="K94" s="79"/>
      <c r="L94" s="88"/>
      <c r="M94" s="74" t="str">
        <f t="shared" ref="M94:U94" si="44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EDGE LINE, 6", WHITE</v>
      </c>
      <c r="N94" s="74" t="str">
        <f t="shared" si="44"/>
        <v>CENTER LINE  DOUBLE SOLID</v>
      </c>
      <c r="O94" s="74" t="str">
        <f t="shared" si="44"/>
        <v>CENTER LINE  SOLID / BROKEN</v>
      </c>
      <c r="P94" s="74" t="str">
        <f t="shared" si="44"/>
        <v>CHANNELIZING LINE, 8"</v>
      </c>
      <c r="Q94" s="74" t="str">
        <f t="shared" si="44"/>
        <v>STOP LINE</v>
      </c>
      <c r="R94" s="74" t="str">
        <f t="shared" si="44"/>
        <v>CROSSWALK LINE, 24", AS PER PLAN</v>
      </c>
      <c r="S94" s="74" t="str">
        <f t="shared" si="44"/>
        <v>TRANSVERSE/DIAGONAL LINE ,YELLOW</v>
      </c>
      <c r="T94" s="74" t="str">
        <f t="shared" si="44"/>
        <v>LANE ARROW</v>
      </c>
      <c r="U94" s="74" t="str">
        <f t="shared" si="44"/>
        <v>DOTTED LINE, 4" , WHITE</v>
      </c>
      <c r="V94" s="74" t="str">
        <f t="shared" ref="V94" si="45">IF(OR(TRIM(V91)=0,TRIM(V91)=""),IF(V92="","",V92),IF(IFERROR(TRIM(INDEX(QryItemNamed,MATCH(TRIM(V91),ITEM,0),2)),"")="Y",TRIM(RIGHT(IFERROR(TRIM(INDEX(QryItemNamed,MATCH(TRIM(V91),ITEM,0),4)),"123456789012"),LEN(IFERROR(TRIM(INDEX(QryItemNamed,MATCH(TRIM(V91),ITEM,0),4)),"123456789012"))-9))&amp;V92,IFERROR(TRIM(INDEX(QryItemNamed,MATCH(TRIM(V91),ITEM,0),4))&amp;V92,"ITEM CODE DOES NOT EXIST IN ITEM MASTER")))</f>
        <v>BIKE LANE SYMBOL MARKING</v>
      </c>
      <c r="W94" s="100" t="str">
        <f t="shared" ref="W94:AL94" si="46">IF(OR(TRIM(W91)=0,TRIM(W91)=""),IF(W92="","",W92),IF(IFERROR(TRIM(INDEX(QryItemNamed,MATCH(TRIM(W91),ITEM,0),2)),"")="Y",TRIM(RIGHT(IFERROR(TRIM(INDEX(QryItemNamed,MATCH(TRIM(W91),ITEM,0),4)),"123456789012"),LEN(IFERROR(TRIM(INDEX(QryItemNamed,MATCH(TRIM(W91),ITEM,0),4)),"123456789012"))-9))&amp;W92,IFERROR(TRIM(INDEX(QryItemNamed,MATCH(TRIM(W91),ITEM,0),4))&amp;W92,"ITEM CODE DOES NOT EXIST IN ITEM MASTER")))</f>
        <v>EDGE LINE, 4" , WHITE</v>
      </c>
      <c r="X94" s="74" t="str">
        <f t="shared" si="46"/>
        <v>EDGE LINE, 6", WHITE</v>
      </c>
      <c r="Y94" s="74" t="str">
        <f t="shared" si="46"/>
        <v>CENTER LINE  DOUBLE SOLID</v>
      </c>
      <c r="Z94" s="74" t="str">
        <f t="shared" ref="Z94" si="47">IF(OR(TRIM(Z91)=0,TRIM(Z91)=""),IF(Z92="","",Z92),IF(IFERROR(TRIM(INDEX(QryItemNamed,MATCH(TRIM(Z91),ITEM,0),2)),"")="Y",TRIM(RIGHT(IFERROR(TRIM(INDEX(QryItemNamed,MATCH(TRIM(Z91),ITEM,0),4)),"123456789012"),LEN(IFERROR(TRIM(INDEX(QryItemNamed,MATCH(TRIM(Z91),ITEM,0),4)),"123456789012"))-9))&amp;Z92,IFERROR(TRIM(INDEX(QryItemNamed,MATCH(TRIM(Z91),ITEM,0),4))&amp;Z92,"ITEM CODE DOES NOT EXIST IN ITEM MASTER")))</f>
        <v>CHANNELIZING LINE, 8"</v>
      </c>
      <c r="AA94" s="74" t="str">
        <f t="shared" ref="AA94:AD94" si="48">IF(OR(TRIM(AA91)=0,TRIM(AA91)=""),IF(AA92="","",AA92),IF(IFERROR(TRIM(INDEX(QryItemNamed,MATCH(TRIM(AA91),ITEM,0),2)),"")="Y",TRIM(RIGHT(IFERROR(TRIM(INDEX(QryItemNamed,MATCH(TRIM(AA91),ITEM,0),4)),"123456789012"),LEN(IFERROR(TRIM(INDEX(QryItemNamed,MATCH(TRIM(AA91),ITEM,0),4)),"123456789012"))-9))&amp;AA92,IFERROR(TRIM(INDEX(QryItemNamed,MATCH(TRIM(AA91),ITEM,0),4))&amp;AA92,"ITEM CODE DOES NOT EXIST IN ITEM MASTER")))</f>
        <v>STOP LINE</v>
      </c>
      <c r="AB94" s="74" t="str">
        <f t="shared" si="48"/>
        <v>CROSSWALK LINE, 24", AS PER PLAN</v>
      </c>
      <c r="AC94" s="74" t="str">
        <f t="shared" ref="AC94" si="49">IF(OR(TRIM(AC91)=0,TRIM(AC91)=""),IF(AC92="","",AC92),IF(IFERROR(TRIM(INDEX(QryItemNamed,MATCH(TRIM(AC91),ITEM,0),2)),"")="Y",TRIM(RIGHT(IFERROR(TRIM(INDEX(QryItemNamed,MATCH(TRIM(AC91),ITEM,0),4)),"123456789012"),LEN(IFERROR(TRIM(INDEX(QryItemNamed,MATCH(TRIM(AC91),ITEM,0),4)),"123456789012"))-9))&amp;AC92,IFERROR(TRIM(INDEX(QryItemNamed,MATCH(TRIM(AC91),ITEM,0),4))&amp;AC92,"ITEM CODE DOES NOT EXIST IN ITEM MASTER")))</f>
        <v>TRANSVERSE/DIAGONAL LINE , YELLOW</v>
      </c>
      <c r="AD94" s="74" t="str">
        <f t="shared" si="48"/>
        <v>TRANSVERSE/DIAGONAL LINE , WHITE</v>
      </c>
      <c r="AE94" s="74" t="str">
        <f t="shared" ref="AE94:AH94" si="50">IF(OR(TRIM(AE91)=0,TRIM(AE91)=""),IF(AE92="","",AE92),IF(IFERROR(TRIM(INDEX(QryItemNamed,MATCH(TRIM(AE91),ITEM,0),2)),"")="Y",TRIM(RIGHT(IFERROR(TRIM(INDEX(QryItemNamed,MATCH(TRIM(AE91),ITEM,0),4)),"123456789012"),LEN(IFERROR(TRIM(INDEX(QryItemNamed,MATCH(TRIM(AE91),ITEM,0),4)),"123456789012"))-9))&amp;AE92,IFERROR(TRIM(INDEX(QryItemNamed,MATCH(TRIM(AE91),ITEM,0),4))&amp;AE92,"ITEM CODE DOES NOT EXIST IN ITEM MASTER")))</f>
        <v>CURB MARKING , YELLOW</v>
      </c>
      <c r="AF94" s="74" t="str">
        <f t="shared" si="50"/>
        <v>ISLAND MARKING , YELLOW</v>
      </c>
      <c r="AG94" s="74" t="str">
        <f t="shared" si="50"/>
        <v>HANDICAP SYMBOL MARKING</v>
      </c>
      <c r="AH94" s="74" t="str">
        <f t="shared" si="50"/>
        <v>PARKING LOT STALL MARKING</v>
      </c>
      <c r="AI94" s="74" t="str">
        <f t="shared" ref="AI94:AK94" si="51">IF(OR(TRIM(AI91)=0,TRIM(AI91)=""),IF(AI92="","",AI92),IF(IFERROR(TRIM(INDEX(QryItemNamed,MATCH(TRIM(AI91),ITEM,0),2)),"")="Y",TRIM(RIGHT(IFERROR(TRIM(INDEX(QryItemNamed,MATCH(TRIM(AI91),ITEM,0),4)),"123456789012"),LEN(IFERROR(TRIM(INDEX(QryItemNamed,MATCH(TRIM(AI91),ITEM,0),4)),"123456789012"))-9))&amp;AI92,IFERROR(TRIM(INDEX(QryItemNamed,MATCH(TRIM(AI91),ITEM,0),4))&amp;AI92,"ITEM CODE DOES NOT EXIST IN ITEM MASTER")))</f>
        <v>LANE ARROW</v>
      </c>
      <c r="AJ94" s="74" t="str">
        <f t="shared" si="51"/>
        <v>DOTTED LINE, 4" , WHITE</v>
      </c>
      <c r="AK94" s="84" t="str">
        <f t="shared" si="51"/>
        <v>BIKE LANE SYMBOL MARKING</v>
      </c>
      <c r="AL94" s="74" t="str">
        <f t="shared" si="46"/>
        <v>SHARED LANE MARKING</v>
      </c>
    </row>
    <row r="95" spans="2:38" ht="12.75" customHeight="1" x14ac:dyDescent="0.2">
      <c r="B95" s="91"/>
      <c r="D95" s="79"/>
      <c r="E95" s="79"/>
      <c r="F95" s="42"/>
      <c r="G95" s="79"/>
      <c r="H95" s="79"/>
      <c r="I95" s="79"/>
      <c r="J95" s="79"/>
      <c r="K95" s="79"/>
      <c r="L95" s="88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101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84"/>
      <c r="AL95" s="75"/>
    </row>
    <row r="96" spans="2:38" ht="12.75" customHeight="1" x14ac:dyDescent="0.2">
      <c r="B96" s="91"/>
      <c r="D96" s="79"/>
      <c r="E96" s="79"/>
      <c r="F96" s="42"/>
      <c r="G96" s="79"/>
      <c r="H96" s="79"/>
      <c r="I96" s="79"/>
      <c r="J96" s="79"/>
      <c r="K96" s="79"/>
      <c r="L96" s="88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101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84"/>
      <c r="AL96" s="75"/>
    </row>
    <row r="97" spans="2:38" ht="12.75" customHeight="1" x14ac:dyDescent="0.2">
      <c r="B97" s="91"/>
      <c r="D97" s="79"/>
      <c r="E97" s="79"/>
      <c r="F97" s="42"/>
      <c r="G97" s="79"/>
      <c r="H97" s="79"/>
      <c r="I97" s="79"/>
      <c r="J97" s="79"/>
      <c r="K97" s="79"/>
      <c r="L97" s="88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101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84"/>
      <c r="AL97" s="75"/>
    </row>
    <row r="98" spans="2:38" ht="12.75" customHeight="1" x14ac:dyDescent="0.2">
      <c r="B98" s="91"/>
      <c r="D98" s="79"/>
      <c r="E98" s="79"/>
      <c r="F98" s="42"/>
      <c r="G98" s="79"/>
      <c r="H98" s="79"/>
      <c r="I98" s="79"/>
      <c r="J98" s="79"/>
      <c r="K98" s="79"/>
      <c r="L98" s="88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101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84"/>
      <c r="AL98" s="75"/>
    </row>
    <row r="99" spans="2:38" ht="12.75" customHeight="1" x14ac:dyDescent="0.2">
      <c r="B99" s="91"/>
      <c r="D99" s="79"/>
      <c r="E99" s="79"/>
      <c r="F99" s="42" t="s">
        <v>24</v>
      </c>
      <c r="G99" s="79"/>
      <c r="H99" s="79"/>
      <c r="I99" s="79"/>
      <c r="J99" s="79"/>
      <c r="K99" s="79"/>
      <c r="L99" s="88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101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84"/>
      <c r="AL99" s="75"/>
    </row>
    <row r="100" spans="2:38" ht="12.75" customHeight="1" x14ac:dyDescent="0.2">
      <c r="B100" s="91"/>
      <c r="D100" s="79"/>
      <c r="E100" s="79"/>
      <c r="F100" s="42"/>
      <c r="G100" s="79"/>
      <c r="H100" s="79"/>
      <c r="I100" s="79"/>
      <c r="J100" s="79"/>
      <c r="K100" s="79"/>
      <c r="L100" s="88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101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84"/>
      <c r="AL100" s="75"/>
    </row>
    <row r="101" spans="2:38" ht="12.75" customHeight="1" x14ac:dyDescent="0.2">
      <c r="B101" s="91"/>
      <c r="D101" s="79"/>
      <c r="E101" s="79"/>
      <c r="F101" s="42"/>
      <c r="G101" s="79"/>
      <c r="H101" s="79"/>
      <c r="I101" s="79"/>
      <c r="J101" s="79"/>
      <c r="K101" s="79"/>
      <c r="L101" s="88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101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84"/>
      <c r="AL101" s="75"/>
    </row>
    <row r="102" spans="2:38" ht="12.75" customHeight="1" x14ac:dyDescent="0.2">
      <c r="B102" s="91"/>
      <c r="D102" s="79"/>
      <c r="E102" s="79"/>
      <c r="F102" s="42"/>
      <c r="G102" s="79"/>
      <c r="H102" s="79"/>
      <c r="I102" s="79"/>
      <c r="J102" s="79"/>
      <c r="K102" s="79"/>
      <c r="L102" s="88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101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84"/>
      <c r="AL102" s="75"/>
    </row>
    <row r="103" spans="2:38" ht="12.75" customHeight="1" x14ac:dyDescent="0.2">
      <c r="B103" s="91"/>
      <c r="D103" s="79"/>
      <c r="E103" s="79"/>
      <c r="F103" s="42"/>
      <c r="G103" s="79"/>
      <c r="H103" s="79"/>
      <c r="I103" s="79"/>
      <c r="J103" s="79"/>
      <c r="K103" s="79"/>
      <c r="L103" s="88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101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84"/>
      <c r="AL103" s="75"/>
    </row>
    <row r="104" spans="2:38" ht="12.75" customHeight="1" x14ac:dyDescent="0.2">
      <c r="B104" s="91"/>
      <c r="D104" s="79"/>
      <c r="E104" s="79"/>
      <c r="F104" s="42"/>
      <c r="G104" s="79"/>
      <c r="H104" s="79"/>
      <c r="I104" s="79"/>
      <c r="J104" s="79"/>
      <c r="K104" s="79"/>
      <c r="L104" s="88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101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84"/>
      <c r="AL104" s="75"/>
    </row>
    <row r="105" spans="2:38" ht="12.75" customHeight="1" x14ac:dyDescent="0.2">
      <c r="B105" s="91"/>
      <c r="D105" s="79"/>
      <c r="E105" s="79"/>
      <c r="F105" s="42"/>
      <c r="G105" s="79"/>
      <c r="H105" s="79"/>
      <c r="I105" s="79"/>
      <c r="J105" s="79"/>
      <c r="K105" s="79"/>
      <c r="L105" s="88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102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84"/>
      <c r="AL105" s="76"/>
    </row>
    <row r="106" spans="2:38" ht="12.75" customHeight="1" thickBot="1" x14ac:dyDescent="0.25">
      <c r="B106" s="92"/>
      <c r="D106" s="80"/>
      <c r="E106" s="80"/>
      <c r="F106" s="43"/>
      <c r="G106" s="80"/>
      <c r="H106" s="80"/>
      <c r="I106" s="80"/>
      <c r="J106" s="80"/>
      <c r="K106" s="80"/>
      <c r="L106" s="88"/>
      <c r="M106" s="8" t="str">
        <f t="shared" ref="M106:U106" si="52">IF(OR(TRIM(M91)=0,TRIM(M91)=""),"",IFERROR(TRIM(INDEX(QryItemNamed,MATCH(TRIM(M91),ITEM,0),3)),""))</f>
        <v>MILE</v>
      </c>
      <c r="N106" s="8" t="str">
        <f t="shared" si="52"/>
        <v>MILE</v>
      </c>
      <c r="O106" s="8" t="str">
        <f t="shared" si="52"/>
        <v>MILE</v>
      </c>
      <c r="P106" s="8" t="str">
        <f t="shared" si="52"/>
        <v>FT</v>
      </c>
      <c r="Q106" s="8" t="str">
        <f t="shared" si="52"/>
        <v>FT</v>
      </c>
      <c r="R106" s="8" t="str">
        <f t="shared" si="52"/>
        <v>FT</v>
      </c>
      <c r="S106" s="8" t="str">
        <f t="shared" si="52"/>
        <v>FT</v>
      </c>
      <c r="T106" s="8" t="str">
        <f t="shared" si="52"/>
        <v>EACH</v>
      </c>
      <c r="U106" s="8" t="str">
        <f t="shared" si="52"/>
        <v>FT</v>
      </c>
      <c r="V106" s="8" t="str">
        <f t="shared" ref="V106" si="53">IF(OR(TRIM(V91)=0,TRIM(V91)=""),"",IFERROR(TRIM(INDEX(QryItemNamed,MATCH(TRIM(V91),ITEM,0),3)),""))</f>
        <v>EACH</v>
      </c>
      <c r="W106" s="32" t="str">
        <f t="shared" ref="W106:AL106" si="54">IF(OR(TRIM(W91)=0,TRIM(W91)=""),"",IFERROR(TRIM(INDEX(QryItemNamed,MATCH(TRIM(W91),ITEM,0),3)),""))</f>
        <v>MILE</v>
      </c>
      <c r="X106" s="8" t="str">
        <f t="shared" si="54"/>
        <v>MILE</v>
      </c>
      <c r="Y106" s="8" t="str">
        <f t="shared" si="54"/>
        <v>MILE</v>
      </c>
      <c r="Z106" s="8" t="str">
        <f t="shared" ref="Z106" si="55">IF(OR(TRIM(Z91)=0,TRIM(Z91)=""),"",IFERROR(TRIM(INDEX(QryItemNamed,MATCH(TRIM(Z91),ITEM,0),3)),""))</f>
        <v>FT</v>
      </c>
      <c r="AA106" s="8" t="str">
        <f t="shared" ref="AA106:AD106" si="56">IF(OR(TRIM(AA91)=0,TRIM(AA91)=""),"",IFERROR(TRIM(INDEX(QryItemNamed,MATCH(TRIM(AA91),ITEM,0),3)),""))</f>
        <v>FT</v>
      </c>
      <c r="AB106" s="8" t="str">
        <f t="shared" si="56"/>
        <v>FT</v>
      </c>
      <c r="AC106" s="8" t="str">
        <f t="shared" ref="AC106" si="57">IF(OR(TRIM(AC91)=0,TRIM(AC91)=""),"",IFERROR(TRIM(INDEX(QryItemNamed,MATCH(TRIM(AC91),ITEM,0),3)),""))</f>
        <v>FT</v>
      </c>
      <c r="AD106" s="8" t="str">
        <f t="shared" si="56"/>
        <v>FT</v>
      </c>
      <c r="AE106" s="8" t="str">
        <f t="shared" ref="AE106:AH106" si="58">IF(OR(TRIM(AE91)=0,TRIM(AE91)=""),"",IFERROR(TRIM(INDEX(QryItemNamed,MATCH(TRIM(AE91),ITEM,0),3)),""))</f>
        <v>FT</v>
      </c>
      <c r="AF106" s="8" t="str">
        <f t="shared" si="58"/>
        <v>SF</v>
      </c>
      <c r="AG106" s="8" t="str">
        <f t="shared" si="58"/>
        <v>EACH</v>
      </c>
      <c r="AH106" s="8" t="str">
        <f t="shared" si="58"/>
        <v>FT</v>
      </c>
      <c r="AI106" s="8" t="str">
        <f t="shared" ref="AI106:AK106" si="59">IF(OR(TRIM(AI91)=0,TRIM(AI91)=""),"",IFERROR(TRIM(INDEX(QryItemNamed,MATCH(TRIM(AI91),ITEM,0),3)),""))</f>
        <v>EACH</v>
      </c>
      <c r="AJ106" s="8" t="str">
        <f t="shared" si="59"/>
        <v>FT</v>
      </c>
      <c r="AK106" s="8" t="str">
        <f t="shared" si="59"/>
        <v>EACH</v>
      </c>
      <c r="AL106" s="8" t="str">
        <f t="shared" si="54"/>
        <v>EACH</v>
      </c>
    </row>
    <row r="107" spans="2:38" ht="12.75" customHeight="1" x14ac:dyDescent="0.2">
      <c r="B107" s="22"/>
      <c r="D107" s="9"/>
      <c r="E107" s="9"/>
      <c r="F107" s="9"/>
      <c r="G107" s="44"/>
      <c r="H107" s="9"/>
      <c r="I107" s="9" t="s">
        <v>1</v>
      </c>
      <c r="J107" s="44"/>
      <c r="K107" s="9"/>
      <c r="L107" s="46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1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</row>
    <row r="108" spans="2:38" ht="12.75" customHeight="1" x14ac:dyDescent="0.2">
      <c r="B108" s="23"/>
      <c r="D108" s="12" t="s">
        <v>53</v>
      </c>
      <c r="E108" s="12" t="s">
        <v>66</v>
      </c>
      <c r="F108" s="34" t="s">
        <v>37</v>
      </c>
      <c r="G108" s="39">
        <v>70652</v>
      </c>
      <c r="H108" s="12"/>
      <c r="I108" s="12"/>
      <c r="J108" s="39"/>
      <c r="K108" s="12"/>
      <c r="L108" s="47" t="s">
        <v>40</v>
      </c>
      <c r="M108" s="37"/>
      <c r="N108" s="37"/>
      <c r="O108" s="37"/>
      <c r="P108" s="37"/>
      <c r="Q108" s="12"/>
      <c r="R108" s="12"/>
      <c r="S108" s="12"/>
      <c r="T108" s="12"/>
      <c r="U108" s="12"/>
      <c r="V108" s="12">
        <v>1</v>
      </c>
      <c r="W108" s="38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</row>
    <row r="109" spans="2:38" ht="12.75" customHeight="1" x14ac:dyDescent="0.2">
      <c r="B109" s="23"/>
      <c r="D109" s="12" t="s">
        <v>52</v>
      </c>
      <c r="E109" s="12" t="str">
        <f>E108</f>
        <v>P.59</v>
      </c>
      <c r="F109" s="34" t="s">
        <v>37</v>
      </c>
      <c r="G109" s="39">
        <v>70692</v>
      </c>
      <c r="H109" s="12"/>
      <c r="I109" s="12"/>
      <c r="J109" s="39"/>
      <c r="K109" s="12"/>
      <c r="L109" s="47" t="s">
        <v>50</v>
      </c>
      <c r="M109" s="37"/>
      <c r="N109" s="37"/>
      <c r="O109" s="37"/>
      <c r="P109" s="37"/>
      <c r="Q109" s="37"/>
      <c r="R109" s="12">
        <v>80</v>
      </c>
      <c r="S109" s="12"/>
      <c r="T109" s="12"/>
      <c r="U109" s="12"/>
      <c r="V109" s="12"/>
      <c r="W109" s="38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</row>
    <row r="110" spans="2:38" ht="12.75" customHeight="1" x14ac:dyDescent="0.2">
      <c r="B110" s="23"/>
      <c r="D110" s="12" t="s">
        <v>52</v>
      </c>
      <c r="E110" s="12" t="str">
        <f>E109</f>
        <v>P.59</v>
      </c>
      <c r="F110" s="34" t="s">
        <v>60</v>
      </c>
      <c r="G110" s="39">
        <v>70758</v>
      </c>
      <c r="H110" s="12"/>
      <c r="I110" s="12"/>
      <c r="J110" s="39"/>
      <c r="K110" s="12"/>
      <c r="L110" s="47" t="s">
        <v>38</v>
      </c>
      <c r="M110" s="37"/>
      <c r="N110" s="37"/>
      <c r="O110" s="37"/>
      <c r="P110" s="37"/>
      <c r="Q110" s="37"/>
      <c r="R110" s="12">
        <v>96</v>
      </c>
      <c r="S110" s="12"/>
      <c r="T110" s="12"/>
      <c r="U110" s="12"/>
      <c r="V110" s="12"/>
      <c r="W110" s="38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</row>
    <row r="111" spans="2:38" ht="12.75" customHeight="1" x14ac:dyDescent="0.2">
      <c r="B111" s="23"/>
      <c r="D111" s="12" t="s">
        <v>36</v>
      </c>
      <c r="E111" s="12" t="str">
        <f>E108</f>
        <v>P.59</v>
      </c>
      <c r="F111" s="34" t="s">
        <v>37</v>
      </c>
      <c r="G111" s="39">
        <v>70677</v>
      </c>
      <c r="H111" s="12"/>
      <c r="I111" s="12"/>
      <c r="J111" s="39"/>
      <c r="K111" s="12"/>
      <c r="L111" s="47" t="s">
        <v>50</v>
      </c>
      <c r="M111" s="37"/>
      <c r="N111" s="37"/>
      <c r="O111" s="37"/>
      <c r="P111" s="37"/>
      <c r="Q111" s="12">
        <v>28</v>
      </c>
      <c r="R111" s="12"/>
      <c r="S111" s="12"/>
      <c r="T111" s="12"/>
      <c r="U111" s="12"/>
      <c r="V111" s="12"/>
      <c r="W111" s="38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</row>
    <row r="112" spans="2:38" ht="12.75" customHeight="1" x14ac:dyDescent="0.2">
      <c r="B112" s="23"/>
      <c r="D112" s="12" t="s">
        <v>36</v>
      </c>
      <c r="E112" s="12" t="str">
        <f>E108</f>
        <v>P.59</v>
      </c>
      <c r="F112" s="34" t="s">
        <v>60</v>
      </c>
      <c r="G112" s="39">
        <v>70774</v>
      </c>
      <c r="H112" s="12"/>
      <c r="I112" s="12"/>
      <c r="J112" s="39"/>
      <c r="K112" s="12"/>
      <c r="L112" s="47" t="s">
        <v>38</v>
      </c>
      <c r="M112" s="37"/>
      <c r="N112" s="37"/>
      <c r="O112" s="37"/>
      <c r="P112" s="37"/>
      <c r="Q112" s="12">
        <v>28</v>
      </c>
      <c r="R112" s="12"/>
      <c r="S112" s="12"/>
      <c r="T112" s="12"/>
      <c r="U112" s="12"/>
      <c r="V112" s="12"/>
      <c r="W112" s="38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</row>
    <row r="113" spans="2:38" ht="12.75" customHeight="1" x14ac:dyDescent="0.2">
      <c r="B113" s="23"/>
      <c r="D113" s="12" t="s">
        <v>41</v>
      </c>
      <c r="E113" s="12" t="str">
        <f>E108</f>
        <v>P.59</v>
      </c>
      <c r="F113" s="12" t="s">
        <v>89</v>
      </c>
      <c r="G113" s="39">
        <v>70650</v>
      </c>
      <c r="H113" s="12"/>
      <c r="I113" s="12"/>
      <c r="J113" s="39">
        <v>70676</v>
      </c>
      <c r="K113" s="12"/>
      <c r="L113" s="47" t="s">
        <v>40</v>
      </c>
      <c r="M113" s="37">
        <f>J113-G113</f>
        <v>26</v>
      </c>
      <c r="N113" s="37"/>
      <c r="O113" s="37"/>
      <c r="P113" s="37"/>
      <c r="Q113" s="12"/>
      <c r="R113" s="12"/>
      <c r="S113" s="12"/>
      <c r="T113" s="12"/>
      <c r="U113" s="12"/>
      <c r="V113" s="12"/>
      <c r="W113" s="38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</row>
    <row r="114" spans="2:38" ht="12.75" customHeight="1" x14ac:dyDescent="0.2">
      <c r="B114" s="23"/>
      <c r="D114" s="12" t="s">
        <v>45</v>
      </c>
      <c r="E114" s="12" t="str">
        <f>E108</f>
        <v>P.59</v>
      </c>
      <c r="F114" s="34" t="s">
        <v>60</v>
      </c>
      <c r="G114" s="39">
        <v>70776</v>
      </c>
      <c r="H114" s="12"/>
      <c r="I114" s="12"/>
      <c r="J114" s="39">
        <v>70876</v>
      </c>
      <c r="K114" s="12"/>
      <c r="L114" s="47" t="s">
        <v>40</v>
      </c>
      <c r="M114" s="37"/>
      <c r="N114" s="37"/>
      <c r="O114" s="37"/>
      <c r="P114" s="37"/>
      <c r="Q114" s="12"/>
      <c r="R114" s="12"/>
      <c r="S114" s="12"/>
      <c r="T114" s="12"/>
      <c r="U114" s="37">
        <f>J114-G114</f>
        <v>100</v>
      </c>
      <c r="V114" s="12"/>
      <c r="W114" s="38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</row>
    <row r="115" spans="2:38" ht="12.75" customHeight="1" x14ac:dyDescent="0.2">
      <c r="B115" s="23"/>
      <c r="D115" s="12" t="s">
        <v>41</v>
      </c>
      <c r="E115" s="12" t="str">
        <f>E108</f>
        <v>P.59</v>
      </c>
      <c r="F115" s="34" t="s">
        <v>60</v>
      </c>
      <c r="G115" s="39">
        <v>70876</v>
      </c>
      <c r="H115" s="12"/>
      <c r="I115" s="12"/>
      <c r="J115" s="39">
        <v>71150</v>
      </c>
      <c r="K115" s="12"/>
      <c r="L115" s="47" t="s">
        <v>40</v>
      </c>
      <c r="M115" s="37">
        <f>J115-G115</f>
        <v>274</v>
      </c>
      <c r="N115" s="37"/>
      <c r="O115" s="37"/>
      <c r="P115" s="37"/>
      <c r="Q115" s="12"/>
      <c r="R115" s="12"/>
      <c r="S115" s="12"/>
      <c r="T115" s="12"/>
      <c r="U115" s="12"/>
      <c r="V115" s="12"/>
      <c r="W115" s="38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</row>
    <row r="116" spans="2:38" ht="12.75" customHeight="1" x14ac:dyDescent="0.2">
      <c r="B116" s="23"/>
      <c r="D116" s="12" t="s">
        <v>49</v>
      </c>
      <c r="E116" s="12" t="str">
        <f>E108</f>
        <v>P.59</v>
      </c>
      <c r="F116" s="12" t="s">
        <v>61</v>
      </c>
      <c r="G116" s="39">
        <v>70650</v>
      </c>
      <c r="H116" s="12"/>
      <c r="I116" s="12"/>
      <c r="J116" s="39">
        <v>70976</v>
      </c>
      <c r="K116" s="12"/>
      <c r="L116" s="47" t="s">
        <v>38</v>
      </c>
      <c r="M116" s="37"/>
      <c r="N116" s="37">
        <f>J116-G116</f>
        <v>326</v>
      </c>
      <c r="O116" s="37"/>
      <c r="P116" s="37"/>
      <c r="Q116" s="12"/>
      <c r="R116" s="12"/>
      <c r="S116" s="12"/>
      <c r="T116" s="12"/>
      <c r="U116" s="12"/>
      <c r="V116" s="12"/>
      <c r="W116" s="38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</row>
    <row r="117" spans="2:38" ht="12.75" customHeight="1" x14ac:dyDescent="0.2">
      <c r="B117" s="23"/>
      <c r="D117" s="12" t="s">
        <v>49</v>
      </c>
      <c r="E117" s="12" t="str">
        <f>E108</f>
        <v>P.59</v>
      </c>
      <c r="F117" s="12" t="s">
        <v>90</v>
      </c>
      <c r="G117" s="39">
        <v>70926</v>
      </c>
      <c r="H117" s="12"/>
      <c r="I117" s="12"/>
      <c r="J117" s="39">
        <v>70976</v>
      </c>
      <c r="K117" s="12"/>
      <c r="L117" s="47" t="s">
        <v>50</v>
      </c>
      <c r="M117" s="37"/>
      <c r="N117" s="37">
        <f>J117-G117</f>
        <v>50</v>
      </c>
      <c r="O117" s="37"/>
      <c r="P117" s="37"/>
      <c r="Q117" s="12"/>
      <c r="R117" s="12"/>
      <c r="S117" s="12"/>
      <c r="T117" s="12"/>
      <c r="U117" s="12"/>
      <c r="V117" s="12"/>
      <c r="W117" s="38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</row>
    <row r="118" spans="2:38" ht="12.75" customHeight="1" x14ac:dyDescent="0.2">
      <c r="B118" s="23"/>
      <c r="D118" s="12" t="s">
        <v>54</v>
      </c>
      <c r="E118" s="12" t="str">
        <f>E108</f>
        <v>P.59</v>
      </c>
      <c r="F118" s="34" t="s">
        <v>60</v>
      </c>
      <c r="G118" s="39">
        <v>70976</v>
      </c>
      <c r="H118" s="12"/>
      <c r="I118" s="12"/>
      <c r="J118" s="39">
        <v>71150</v>
      </c>
      <c r="K118" s="12"/>
      <c r="L118" s="47" t="s">
        <v>40</v>
      </c>
      <c r="M118" s="37"/>
      <c r="N118" s="37"/>
      <c r="O118" s="37">
        <f>J118-G118</f>
        <v>174</v>
      </c>
      <c r="P118" s="37"/>
      <c r="Q118" s="37"/>
      <c r="R118" s="12"/>
      <c r="S118" s="12"/>
      <c r="T118" s="12"/>
      <c r="U118" s="12"/>
      <c r="V118" s="12"/>
      <c r="W118" s="38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</row>
    <row r="119" spans="2:38" ht="12.75" customHeight="1" x14ac:dyDescent="0.2">
      <c r="B119" s="23"/>
      <c r="D119" s="12" t="s">
        <v>54</v>
      </c>
      <c r="E119" s="12" t="str">
        <f>E108</f>
        <v>P.59</v>
      </c>
      <c r="F119" s="34" t="s">
        <v>60</v>
      </c>
      <c r="G119" s="39">
        <v>70976</v>
      </c>
      <c r="H119" s="12"/>
      <c r="I119" s="12"/>
      <c r="J119" s="39">
        <v>71150</v>
      </c>
      <c r="K119" s="12"/>
      <c r="L119" s="47" t="s">
        <v>51</v>
      </c>
      <c r="M119" s="37"/>
      <c r="N119" s="37"/>
      <c r="O119" s="37">
        <f>J119-G119</f>
        <v>174</v>
      </c>
      <c r="P119" s="37"/>
      <c r="Q119" s="12"/>
      <c r="R119" s="12"/>
      <c r="S119" s="12"/>
      <c r="T119" s="12"/>
      <c r="U119" s="12"/>
      <c r="V119" s="12"/>
      <c r="W119" s="38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</row>
    <row r="120" spans="2:38" ht="12.75" customHeight="1" x14ac:dyDescent="0.2">
      <c r="B120" s="23"/>
      <c r="D120" s="12" t="s">
        <v>46</v>
      </c>
      <c r="E120" s="12" t="str">
        <f>E108</f>
        <v>P.59</v>
      </c>
      <c r="F120" s="12" t="s">
        <v>37</v>
      </c>
      <c r="G120" s="39">
        <v>70650</v>
      </c>
      <c r="H120" s="12"/>
      <c r="I120" s="12"/>
      <c r="J120" s="39">
        <v>70675</v>
      </c>
      <c r="K120" s="12"/>
      <c r="L120" s="47" t="s">
        <v>51</v>
      </c>
      <c r="M120" s="37"/>
      <c r="N120" s="37"/>
      <c r="O120" s="37"/>
      <c r="P120" s="37">
        <f>J120-G120</f>
        <v>25</v>
      </c>
      <c r="Q120" s="12"/>
      <c r="R120" s="12"/>
      <c r="S120" s="12"/>
      <c r="T120" s="12"/>
      <c r="U120" s="12"/>
      <c r="V120" s="12"/>
      <c r="W120" s="38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</row>
    <row r="121" spans="2:38" ht="12.75" customHeight="1" x14ac:dyDescent="0.2">
      <c r="B121" s="23"/>
      <c r="D121" s="12" t="s">
        <v>46</v>
      </c>
      <c r="E121" s="12" t="str">
        <f>E108</f>
        <v>P.59</v>
      </c>
      <c r="F121" s="34" t="s">
        <v>60</v>
      </c>
      <c r="G121" s="39">
        <v>70776</v>
      </c>
      <c r="H121" s="12"/>
      <c r="I121" s="12"/>
      <c r="J121" s="39">
        <v>70916</v>
      </c>
      <c r="K121" s="12"/>
      <c r="L121" s="47" t="s">
        <v>51</v>
      </c>
      <c r="M121" s="37"/>
      <c r="N121" s="37"/>
      <c r="O121" s="37"/>
      <c r="P121" s="37">
        <f>J121-G121</f>
        <v>140</v>
      </c>
      <c r="Q121" s="12"/>
      <c r="R121" s="12"/>
      <c r="S121" s="12"/>
      <c r="T121" s="12"/>
      <c r="U121" s="12"/>
      <c r="V121" s="12"/>
      <c r="W121" s="38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</row>
    <row r="122" spans="2:38" ht="12.75" customHeight="1" x14ac:dyDescent="0.2">
      <c r="B122" s="23"/>
      <c r="D122" s="12" t="s">
        <v>47</v>
      </c>
      <c r="E122" s="12" t="str">
        <f>E108</f>
        <v>P.59</v>
      </c>
      <c r="F122" s="12" t="s">
        <v>37</v>
      </c>
      <c r="G122" s="39">
        <v>70667</v>
      </c>
      <c r="H122" s="12"/>
      <c r="I122" s="12"/>
      <c r="J122" s="39"/>
      <c r="K122" s="12"/>
      <c r="L122" s="47" t="s">
        <v>48</v>
      </c>
      <c r="M122" s="37"/>
      <c r="N122" s="37"/>
      <c r="O122" s="37"/>
      <c r="P122" s="37"/>
      <c r="Q122" s="12"/>
      <c r="R122" s="12"/>
      <c r="S122" s="12"/>
      <c r="T122" s="12">
        <v>1</v>
      </c>
      <c r="U122" s="12"/>
      <c r="V122" s="12"/>
      <c r="W122" s="38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</row>
    <row r="123" spans="2:38" ht="12.75" customHeight="1" x14ac:dyDescent="0.2">
      <c r="B123" s="23"/>
      <c r="D123" s="12" t="s">
        <v>47</v>
      </c>
      <c r="E123" s="12" t="str">
        <f>E108</f>
        <v>P.59</v>
      </c>
      <c r="F123" s="34" t="s">
        <v>60</v>
      </c>
      <c r="G123" s="39">
        <v>70784</v>
      </c>
      <c r="H123" s="12"/>
      <c r="I123" s="12"/>
      <c r="J123" s="39"/>
      <c r="K123" s="12"/>
      <c r="L123" s="47" t="s">
        <v>48</v>
      </c>
      <c r="M123" s="37"/>
      <c r="N123" s="37"/>
      <c r="O123" s="37"/>
      <c r="P123" s="37"/>
      <c r="Q123" s="37"/>
      <c r="R123" s="12"/>
      <c r="S123" s="12"/>
      <c r="T123" s="12">
        <v>1</v>
      </c>
      <c r="U123" s="12"/>
      <c r="V123" s="12"/>
      <c r="W123" s="38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</row>
    <row r="124" spans="2:38" ht="12.75" customHeight="1" x14ac:dyDescent="0.2">
      <c r="B124" s="23"/>
      <c r="D124" s="12" t="s">
        <v>47</v>
      </c>
      <c r="E124" s="12" t="str">
        <f>E108</f>
        <v>P.59</v>
      </c>
      <c r="F124" s="34" t="s">
        <v>60</v>
      </c>
      <c r="G124" s="39">
        <v>70850</v>
      </c>
      <c r="H124" s="12"/>
      <c r="I124" s="12"/>
      <c r="J124" s="39"/>
      <c r="K124" s="12"/>
      <c r="L124" s="47" t="s">
        <v>48</v>
      </c>
      <c r="M124" s="37"/>
      <c r="N124" s="37"/>
      <c r="O124" s="37"/>
      <c r="P124" s="37"/>
      <c r="Q124" s="12"/>
      <c r="R124" s="12"/>
      <c r="S124" s="12"/>
      <c r="T124" s="12">
        <v>1</v>
      </c>
      <c r="U124" s="12"/>
      <c r="V124" s="12"/>
      <c r="W124" s="38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</row>
    <row r="125" spans="2:38" ht="12.75" customHeight="1" x14ac:dyDescent="0.2">
      <c r="B125" s="23"/>
      <c r="D125" s="12" t="s">
        <v>47</v>
      </c>
      <c r="E125" s="12" t="str">
        <f>E108</f>
        <v>P.59</v>
      </c>
      <c r="F125" s="34" t="s">
        <v>60</v>
      </c>
      <c r="G125" s="39">
        <v>71026</v>
      </c>
      <c r="H125" s="12"/>
      <c r="I125" s="12"/>
      <c r="J125" s="39"/>
      <c r="K125" s="12"/>
      <c r="L125" s="47" t="s">
        <v>48</v>
      </c>
      <c r="M125" s="37"/>
      <c r="N125" s="37"/>
      <c r="O125" s="37"/>
      <c r="P125" s="37"/>
      <c r="Q125" s="12"/>
      <c r="R125" s="12"/>
      <c r="S125" s="12"/>
      <c r="T125" s="12">
        <v>2</v>
      </c>
      <c r="U125" s="12"/>
      <c r="V125" s="12"/>
      <c r="W125" s="38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</row>
    <row r="126" spans="2:38" ht="12.75" customHeight="1" x14ac:dyDescent="0.2">
      <c r="B126" s="23"/>
      <c r="D126" s="12" t="s">
        <v>55</v>
      </c>
      <c r="E126" s="12" t="str">
        <f>E108</f>
        <v>P.59</v>
      </c>
      <c r="F126" s="34" t="s">
        <v>60</v>
      </c>
      <c r="G126" s="39">
        <v>70926</v>
      </c>
      <c r="H126" s="12"/>
      <c r="I126" s="12"/>
      <c r="J126" s="39">
        <v>70976</v>
      </c>
      <c r="K126" s="12"/>
      <c r="L126" s="47" t="s">
        <v>38</v>
      </c>
      <c r="M126" s="37"/>
      <c r="N126" s="37"/>
      <c r="O126" s="37"/>
      <c r="P126" s="37"/>
      <c r="Q126" s="12"/>
      <c r="R126" s="12"/>
      <c r="S126" s="12">
        <v>39</v>
      </c>
      <c r="T126" s="12"/>
      <c r="U126" s="12"/>
      <c r="V126" s="12"/>
      <c r="W126" s="38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</row>
    <row r="127" spans="2:38" ht="12.75" customHeight="1" x14ac:dyDescent="0.2">
      <c r="B127" s="23"/>
      <c r="D127" s="12" t="s">
        <v>45</v>
      </c>
      <c r="E127" s="12" t="str">
        <f>E108</f>
        <v>P.59</v>
      </c>
      <c r="F127" s="12" t="s">
        <v>37</v>
      </c>
      <c r="G127" s="39">
        <v>70650</v>
      </c>
      <c r="H127" s="12"/>
      <c r="I127" s="12"/>
      <c r="J127" s="39">
        <v>70675</v>
      </c>
      <c r="K127" s="12"/>
      <c r="L127" s="47" t="s">
        <v>51</v>
      </c>
      <c r="M127" s="37"/>
      <c r="N127" s="37"/>
      <c r="O127" s="37"/>
      <c r="P127" s="37"/>
      <c r="Q127" s="12"/>
      <c r="R127" s="12"/>
      <c r="S127" s="12"/>
      <c r="T127" s="12"/>
      <c r="U127" s="37">
        <f>J127-G127</f>
        <v>25</v>
      </c>
      <c r="V127" s="12"/>
      <c r="W127" s="38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</row>
    <row r="128" spans="2:38" ht="12.75" customHeight="1" x14ac:dyDescent="0.2">
      <c r="B128" s="23"/>
      <c r="D128" s="12" t="s">
        <v>41</v>
      </c>
      <c r="E128" s="12" t="str">
        <f>E108</f>
        <v>P.59</v>
      </c>
      <c r="F128" s="34" t="s">
        <v>60</v>
      </c>
      <c r="G128" s="39">
        <v>70799</v>
      </c>
      <c r="H128" s="12"/>
      <c r="I128" s="12"/>
      <c r="J128" s="39">
        <v>71150</v>
      </c>
      <c r="K128" s="12"/>
      <c r="L128" s="47" t="s">
        <v>51</v>
      </c>
      <c r="M128" s="37">
        <f>J128-G128</f>
        <v>351</v>
      </c>
      <c r="N128" s="37"/>
      <c r="O128" s="37"/>
      <c r="P128" s="37"/>
      <c r="Q128" s="12"/>
      <c r="R128" s="12"/>
      <c r="S128" s="12"/>
      <c r="T128" s="12"/>
      <c r="U128" s="12"/>
      <c r="V128" s="12"/>
      <c r="W128" s="38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</row>
    <row r="129" spans="2:38" ht="12.75" customHeight="1" x14ac:dyDescent="0.2">
      <c r="B129" s="23"/>
      <c r="D129" s="12" t="s">
        <v>53</v>
      </c>
      <c r="E129" s="12" t="str">
        <f>E108</f>
        <v>P.59</v>
      </c>
      <c r="F129" s="34" t="s">
        <v>60</v>
      </c>
      <c r="G129" s="39">
        <v>70827</v>
      </c>
      <c r="H129" s="12"/>
      <c r="I129" s="12"/>
      <c r="J129" s="39"/>
      <c r="K129" s="12"/>
      <c r="L129" s="47" t="s">
        <v>51</v>
      </c>
      <c r="M129" s="37"/>
      <c r="N129" s="37"/>
      <c r="O129" s="37"/>
      <c r="P129" s="37"/>
      <c r="Q129" s="12"/>
      <c r="R129" s="12"/>
      <c r="S129" s="12"/>
      <c r="T129" s="12"/>
      <c r="U129" s="12"/>
      <c r="V129" s="12">
        <v>1</v>
      </c>
      <c r="W129" s="38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</row>
    <row r="130" spans="2:38" ht="12.75" customHeight="1" x14ac:dyDescent="0.2">
      <c r="B130" s="23"/>
      <c r="D130" s="12" t="s">
        <v>53</v>
      </c>
      <c r="E130" s="12" t="str">
        <f>E109</f>
        <v>P.59</v>
      </c>
      <c r="F130" s="34" t="s">
        <v>60</v>
      </c>
      <c r="G130" s="39">
        <v>71077</v>
      </c>
      <c r="H130" s="12"/>
      <c r="I130" s="12"/>
      <c r="J130" s="39"/>
      <c r="K130" s="12"/>
      <c r="L130" s="47" t="s">
        <v>51</v>
      </c>
      <c r="M130" s="37"/>
      <c r="N130" s="37"/>
      <c r="O130" s="37"/>
      <c r="P130" s="37"/>
      <c r="Q130" s="12"/>
      <c r="R130" s="12"/>
      <c r="S130" s="12"/>
      <c r="T130" s="12"/>
      <c r="U130" s="12"/>
      <c r="V130" s="12">
        <v>1</v>
      </c>
      <c r="W130" s="38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</row>
    <row r="131" spans="2:38" ht="12.75" customHeight="1" x14ac:dyDescent="0.2">
      <c r="B131" s="23"/>
      <c r="D131" s="12"/>
      <c r="E131" s="12"/>
      <c r="F131" s="12"/>
      <c r="G131" s="39"/>
      <c r="H131" s="12"/>
      <c r="I131" s="12"/>
      <c r="J131" s="39"/>
      <c r="K131" s="12"/>
      <c r="L131" s="47"/>
      <c r="M131" s="37"/>
      <c r="N131" s="37"/>
      <c r="O131" s="37"/>
      <c r="P131" s="37"/>
      <c r="Q131" s="12"/>
      <c r="R131" s="12"/>
      <c r="S131" s="12"/>
      <c r="T131" s="12"/>
      <c r="U131" s="12"/>
      <c r="V131" s="12"/>
      <c r="W131" s="38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</row>
    <row r="132" spans="2:38" ht="12.75" customHeight="1" x14ac:dyDescent="0.2">
      <c r="B132" s="23"/>
      <c r="D132" s="12" t="s">
        <v>41</v>
      </c>
      <c r="E132" s="12" t="s">
        <v>67</v>
      </c>
      <c r="F132" s="34" t="s">
        <v>60</v>
      </c>
      <c r="G132" s="39">
        <v>71150</v>
      </c>
      <c r="H132" s="12"/>
      <c r="I132" s="12"/>
      <c r="J132" s="39">
        <v>71650</v>
      </c>
      <c r="K132" s="12"/>
      <c r="L132" s="47" t="s">
        <v>40</v>
      </c>
      <c r="M132" s="37">
        <f>J132-G132</f>
        <v>500</v>
      </c>
      <c r="N132" s="37"/>
      <c r="O132" s="37"/>
      <c r="P132" s="37"/>
      <c r="Q132" s="12"/>
      <c r="R132" s="12"/>
      <c r="S132" s="12"/>
      <c r="T132" s="12"/>
      <c r="U132" s="12"/>
      <c r="V132" s="12"/>
      <c r="W132" s="38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</row>
    <row r="133" spans="2:38" ht="12.75" customHeight="1" x14ac:dyDescent="0.2">
      <c r="B133" s="23"/>
      <c r="D133" s="12" t="s">
        <v>53</v>
      </c>
      <c r="E133" s="12" t="s">
        <v>67</v>
      </c>
      <c r="F133" s="34" t="s">
        <v>60</v>
      </c>
      <c r="G133" s="39">
        <v>71220</v>
      </c>
      <c r="H133" s="12"/>
      <c r="I133" s="12"/>
      <c r="J133" s="39"/>
      <c r="K133" s="12"/>
      <c r="L133" s="47" t="s">
        <v>40</v>
      </c>
      <c r="M133" s="37"/>
      <c r="N133" s="37"/>
      <c r="O133" s="37"/>
      <c r="P133" s="37"/>
      <c r="Q133" s="12"/>
      <c r="R133" s="12"/>
      <c r="S133" s="12"/>
      <c r="T133" s="12"/>
      <c r="U133" s="12"/>
      <c r="V133" s="12">
        <v>1</v>
      </c>
      <c r="W133" s="38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</row>
    <row r="134" spans="2:38" ht="12.75" customHeight="1" x14ac:dyDescent="0.2">
      <c r="B134" s="23"/>
      <c r="D134" s="12" t="s">
        <v>53</v>
      </c>
      <c r="E134" s="12" t="str">
        <f>E133</f>
        <v>P.60</v>
      </c>
      <c r="F134" s="34" t="s">
        <v>60</v>
      </c>
      <c r="G134" s="39">
        <v>71470</v>
      </c>
      <c r="H134" s="12"/>
      <c r="I134" s="12"/>
      <c r="J134" s="39"/>
      <c r="K134" s="12"/>
      <c r="L134" s="47" t="s">
        <v>40</v>
      </c>
      <c r="M134" s="37"/>
      <c r="N134" s="37"/>
      <c r="O134" s="37"/>
      <c r="P134" s="37"/>
      <c r="Q134" s="12"/>
      <c r="R134" s="12"/>
      <c r="S134" s="12"/>
      <c r="T134" s="12"/>
      <c r="U134" s="12"/>
      <c r="V134" s="12">
        <v>1</v>
      </c>
      <c r="W134" s="38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</row>
    <row r="135" spans="2:38" ht="12.75" customHeight="1" x14ac:dyDescent="0.2">
      <c r="B135" s="23"/>
      <c r="D135" s="12" t="s">
        <v>47</v>
      </c>
      <c r="E135" s="12" t="str">
        <f>E133</f>
        <v>P.60</v>
      </c>
      <c r="F135" s="34" t="s">
        <v>60</v>
      </c>
      <c r="G135" s="39">
        <v>71521</v>
      </c>
      <c r="H135" s="12"/>
      <c r="I135" s="12"/>
      <c r="J135" s="39"/>
      <c r="K135" s="12"/>
      <c r="L135" s="47" t="s">
        <v>48</v>
      </c>
      <c r="M135" s="37"/>
      <c r="N135" s="37"/>
      <c r="O135" s="37"/>
      <c r="P135" s="37"/>
      <c r="Q135" s="12"/>
      <c r="R135" s="12"/>
      <c r="S135" s="12"/>
      <c r="T135" s="12">
        <v>2</v>
      </c>
      <c r="U135" s="12"/>
      <c r="V135" s="12"/>
      <c r="W135" s="38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</row>
    <row r="136" spans="2:38" ht="12.75" customHeight="1" x14ac:dyDescent="0.2">
      <c r="B136" s="23"/>
      <c r="D136" s="12" t="s">
        <v>54</v>
      </c>
      <c r="E136" s="12" t="str">
        <f>E133</f>
        <v>P.60</v>
      </c>
      <c r="F136" s="34" t="s">
        <v>60</v>
      </c>
      <c r="G136" s="39">
        <v>71150</v>
      </c>
      <c r="H136" s="12"/>
      <c r="I136" s="12"/>
      <c r="J136" s="39">
        <v>71571</v>
      </c>
      <c r="K136" s="12"/>
      <c r="L136" s="47" t="s">
        <v>40</v>
      </c>
      <c r="M136" s="37"/>
      <c r="N136" s="37"/>
      <c r="O136" s="37">
        <f>J136-G136</f>
        <v>421</v>
      </c>
      <c r="P136" s="37"/>
      <c r="Q136" s="37"/>
      <c r="R136" s="12"/>
      <c r="S136" s="12"/>
      <c r="T136" s="12"/>
      <c r="U136" s="12"/>
      <c r="V136" s="12"/>
      <c r="W136" s="38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</row>
    <row r="137" spans="2:38" ht="12.75" customHeight="1" x14ac:dyDescent="0.2">
      <c r="B137" s="23"/>
      <c r="D137" s="12" t="s">
        <v>54</v>
      </c>
      <c r="E137" s="12" t="str">
        <f>E133</f>
        <v>P.60</v>
      </c>
      <c r="F137" s="34" t="s">
        <v>60</v>
      </c>
      <c r="G137" s="39">
        <v>71150</v>
      </c>
      <c r="H137" s="12"/>
      <c r="I137" s="12"/>
      <c r="J137" s="39">
        <v>71571</v>
      </c>
      <c r="K137" s="12"/>
      <c r="L137" s="47" t="s">
        <v>51</v>
      </c>
      <c r="M137" s="37"/>
      <c r="N137" s="37"/>
      <c r="O137" s="37">
        <f>J137-G137</f>
        <v>421</v>
      </c>
      <c r="P137" s="37"/>
      <c r="Q137" s="12"/>
      <c r="R137" s="12"/>
      <c r="S137" s="12"/>
      <c r="T137" s="12"/>
      <c r="U137" s="12"/>
      <c r="V137" s="12"/>
      <c r="W137" s="38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</row>
    <row r="138" spans="2:38" ht="12.75" customHeight="1" x14ac:dyDescent="0.2">
      <c r="B138" s="23"/>
      <c r="D138" s="12" t="s">
        <v>49</v>
      </c>
      <c r="E138" s="12" t="str">
        <f>E133</f>
        <v>P.60</v>
      </c>
      <c r="F138" s="34" t="s">
        <v>60</v>
      </c>
      <c r="G138" s="39">
        <v>71571</v>
      </c>
      <c r="H138" s="12"/>
      <c r="I138" s="12"/>
      <c r="J138" s="39">
        <v>71650</v>
      </c>
      <c r="K138" s="12"/>
      <c r="L138" s="47" t="s">
        <v>40</v>
      </c>
      <c r="M138" s="37"/>
      <c r="N138" s="37">
        <f>J138-G138</f>
        <v>79</v>
      </c>
      <c r="O138" s="37"/>
      <c r="P138" s="37"/>
      <c r="Q138" s="12"/>
      <c r="R138" s="12"/>
      <c r="S138" s="12"/>
      <c r="T138" s="12"/>
      <c r="U138" s="12"/>
      <c r="V138" s="12"/>
      <c r="W138" s="38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</row>
    <row r="139" spans="2:38" ht="12.75" customHeight="1" x14ac:dyDescent="0.2">
      <c r="B139" s="23"/>
      <c r="D139" s="12" t="s">
        <v>49</v>
      </c>
      <c r="E139" s="12" t="str">
        <f>E133</f>
        <v>P.60</v>
      </c>
      <c r="F139" s="34" t="s">
        <v>60</v>
      </c>
      <c r="G139" s="39">
        <v>71571</v>
      </c>
      <c r="H139" s="12"/>
      <c r="I139" s="12"/>
      <c r="J139" s="39">
        <v>71621</v>
      </c>
      <c r="K139" s="12"/>
      <c r="L139" s="47" t="s">
        <v>50</v>
      </c>
      <c r="M139" s="37"/>
      <c r="N139" s="37">
        <f>J139-G139</f>
        <v>50</v>
      </c>
      <c r="O139" s="37"/>
      <c r="P139" s="37"/>
      <c r="Q139" s="12"/>
      <c r="R139" s="12"/>
      <c r="S139" s="12"/>
      <c r="T139" s="12"/>
      <c r="U139" s="12"/>
      <c r="V139" s="12"/>
      <c r="W139" s="38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</row>
    <row r="140" spans="2:38" ht="12.75" customHeight="1" x14ac:dyDescent="0.2">
      <c r="B140" s="23"/>
      <c r="D140" s="12" t="s">
        <v>55</v>
      </c>
      <c r="E140" s="12" t="str">
        <f>E133</f>
        <v>P.60</v>
      </c>
      <c r="F140" s="34" t="s">
        <v>60</v>
      </c>
      <c r="G140" s="39">
        <v>71571</v>
      </c>
      <c r="H140" s="12"/>
      <c r="I140" s="12"/>
      <c r="J140" s="39">
        <v>71621</v>
      </c>
      <c r="K140" s="12"/>
      <c r="L140" s="47" t="s">
        <v>38</v>
      </c>
      <c r="M140" s="37"/>
      <c r="N140" s="37"/>
      <c r="O140" s="37"/>
      <c r="P140" s="37"/>
      <c r="Q140" s="12"/>
      <c r="R140" s="12"/>
      <c r="S140" s="12">
        <v>25</v>
      </c>
      <c r="T140" s="12"/>
      <c r="U140" s="12"/>
      <c r="V140" s="12"/>
      <c r="W140" s="38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</row>
    <row r="141" spans="2:38" ht="12.75" customHeight="1" x14ac:dyDescent="0.2">
      <c r="B141" s="23"/>
      <c r="D141" s="12" t="s">
        <v>46</v>
      </c>
      <c r="E141" s="12" t="str">
        <f>E133</f>
        <v>P.60</v>
      </c>
      <c r="F141" s="34" t="s">
        <v>60</v>
      </c>
      <c r="G141" s="39">
        <v>71631</v>
      </c>
      <c r="H141" s="12"/>
      <c r="I141" s="12"/>
      <c r="J141" s="39">
        <v>71650</v>
      </c>
      <c r="K141" s="12"/>
      <c r="L141" s="47" t="s">
        <v>51</v>
      </c>
      <c r="M141" s="37"/>
      <c r="N141" s="37"/>
      <c r="O141" s="37"/>
      <c r="P141" s="37">
        <f>J141-G141</f>
        <v>19</v>
      </c>
      <c r="Q141" s="12"/>
      <c r="R141" s="12"/>
      <c r="S141" s="12"/>
      <c r="T141" s="12"/>
      <c r="U141" s="12"/>
      <c r="V141" s="12"/>
      <c r="W141" s="38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</row>
    <row r="142" spans="2:38" ht="12.75" customHeight="1" x14ac:dyDescent="0.2">
      <c r="B142" s="23"/>
      <c r="D142" s="12" t="s">
        <v>41</v>
      </c>
      <c r="E142" s="12" t="str">
        <f>E133</f>
        <v>P.60</v>
      </c>
      <c r="F142" s="34" t="s">
        <v>60</v>
      </c>
      <c r="G142" s="39">
        <v>71150</v>
      </c>
      <c r="H142" s="12"/>
      <c r="I142" s="12"/>
      <c r="J142" s="39">
        <v>71571</v>
      </c>
      <c r="K142" s="12"/>
      <c r="L142" s="47" t="s">
        <v>51</v>
      </c>
      <c r="M142" s="37">
        <f>J142-G142</f>
        <v>421</v>
      </c>
      <c r="N142" s="37"/>
      <c r="O142" s="37"/>
      <c r="P142" s="37"/>
      <c r="Q142" s="12"/>
      <c r="R142" s="12"/>
      <c r="S142" s="12"/>
      <c r="T142" s="12"/>
      <c r="U142" s="12"/>
      <c r="V142" s="12"/>
      <c r="W142" s="38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</row>
    <row r="143" spans="2:38" ht="12.75" customHeight="1" x14ac:dyDescent="0.2">
      <c r="B143" s="23"/>
      <c r="D143" s="12" t="s">
        <v>45</v>
      </c>
      <c r="E143" s="12" t="str">
        <f>E133</f>
        <v>P.60</v>
      </c>
      <c r="F143" s="34" t="s">
        <v>60</v>
      </c>
      <c r="G143" s="39">
        <v>71571</v>
      </c>
      <c r="H143" s="12"/>
      <c r="I143" s="12"/>
      <c r="J143" s="39">
        <v>71650</v>
      </c>
      <c r="K143" s="12"/>
      <c r="L143" s="47" t="s">
        <v>51</v>
      </c>
      <c r="M143" s="37"/>
      <c r="N143" s="37"/>
      <c r="O143" s="37"/>
      <c r="P143" s="37"/>
      <c r="Q143" s="12"/>
      <c r="R143" s="12"/>
      <c r="S143" s="12"/>
      <c r="T143" s="12"/>
      <c r="U143" s="37">
        <f>J143-G143</f>
        <v>79</v>
      </c>
      <c r="V143" s="12"/>
      <c r="W143" s="38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</row>
    <row r="144" spans="2:38" ht="12.75" customHeight="1" x14ac:dyDescent="0.2">
      <c r="B144" s="23"/>
      <c r="D144" s="12" t="s">
        <v>45</v>
      </c>
      <c r="E144" s="12" t="str">
        <f>E133</f>
        <v>P.60</v>
      </c>
      <c r="F144" s="34" t="s">
        <v>60</v>
      </c>
      <c r="G144" s="39">
        <v>71571</v>
      </c>
      <c r="H144" s="12"/>
      <c r="I144" s="12"/>
      <c r="J144" s="39">
        <v>71650</v>
      </c>
      <c r="K144" s="12"/>
      <c r="L144" s="47" t="s">
        <v>51</v>
      </c>
      <c r="M144" s="37"/>
      <c r="N144" s="37"/>
      <c r="O144" s="37"/>
      <c r="P144" s="37"/>
      <c r="Q144" s="12"/>
      <c r="R144" s="12"/>
      <c r="S144" s="12"/>
      <c r="T144" s="12"/>
      <c r="U144" s="37">
        <f>J144-G144</f>
        <v>79</v>
      </c>
      <c r="V144" s="12"/>
      <c r="W144" s="38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</row>
    <row r="145" spans="2:38" ht="12.75" customHeight="1" x14ac:dyDescent="0.2">
      <c r="B145" s="23"/>
      <c r="D145" s="12" t="s">
        <v>53</v>
      </c>
      <c r="E145" s="12" t="str">
        <f>E144</f>
        <v>P.60</v>
      </c>
      <c r="F145" s="34" t="s">
        <v>60</v>
      </c>
      <c r="G145" s="39">
        <v>71327</v>
      </c>
      <c r="H145" s="12"/>
      <c r="I145" s="12"/>
      <c r="J145" s="39"/>
      <c r="K145" s="12"/>
      <c r="L145" s="47" t="s">
        <v>51</v>
      </c>
      <c r="M145" s="37"/>
      <c r="N145" s="37"/>
      <c r="O145" s="37"/>
      <c r="P145" s="37"/>
      <c r="Q145" s="12"/>
      <c r="R145" s="12"/>
      <c r="S145" s="12"/>
      <c r="T145" s="12"/>
      <c r="U145" s="12"/>
      <c r="V145" s="12">
        <v>1</v>
      </c>
      <c r="W145" s="38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</row>
    <row r="146" spans="2:38" ht="12.75" customHeight="1" x14ac:dyDescent="0.2">
      <c r="B146" s="23"/>
      <c r="D146" s="12" t="s">
        <v>53</v>
      </c>
      <c r="E146" s="12" t="str">
        <f>E145</f>
        <v>P.60</v>
      </c>
      <c r="F146" s="34" t="s">
        <v>60</v>
      </c>
      <c r="G146" s="39">
        <v>71570</v>
      </c>
      <c r="H146" s="12"/>
      <c r="I146" s="12"/>
      <c r="J146" s="39"/>
      <c r="K146" s="12"/>
      <c r="L146" s="47" t="s">
        <v>51</v>
      </c>
      <c r="M146" s="37"/>
      <c r="N146" s="37"/>
      <c r="O146" s="37"/>
      <c r="P146" s="37"/>
      <c r="Q146" s="12"/>
      <c r="R146" s="12"/>
      <c r="S146" s="12"/>
      <c r="T146" s="12"/>
      <c r="U146" s="12"/>
      <c r="V146" s="12">
        <v>1</v>
      </c>
      <c r="W146" s="38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</row>
    <row r="147" spans="2:38" ht="12.75" customHeight="1" x14ac:dyDescent="0.2">
      <c r="B147" s="23"/>
      <c r="D147" s="12"/>
      <c r="E147" s="12"/>
      <c r="F147" s="12"/>
      <c r="G147" s="39"/>
      <c r="H147" s="12"/>
      <c r="I147" s="12"/>
      <c r="J147" s="39"/>
      <c r="K147" s="12"/>
      <c r="L147" s="47"/>
      <c r="M147" s="37"/>
      <c r="N147" s="37"/>
      <c r="O147" s="37"/>
      <c r="P147" s="37"/>
      <c r="Q147" s="12"/>
      <c r="R147" s="12"/>
      <c r="S147" s="12"/>
      <c r="T147" s="12"/>
      <c r="U147" s="12"/>
      <c r="V147" s="12"/>
      <c r="W147" s="38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</row>
    <row r="148" spans="2:38" ht="12.75" customHeight="1" x14ac:dyDescent="0.2">
      <c r="B148" s="23"/>
      <c r="D148" s="12"/>
      <c r="E148" s="12"/>
      <c r="F148" s="12"/>
      <c r="G148" s="39"/>
      <c r="H148" s="12"/>
      <c r="I148" s="12"/>
      <c r="J148" s="39"/>
      <c r="K148" s="12"/>
      <c r="L148" s="47"/>
      <c r="M148" s="37"/>
      <c r="N148" s="37"/>
      <c r="O148" s="37"/>
      <c r="P148" s="37"/>
      <c r="Q148" s="37"/>
      <c r="R148" s="12"/>
      <c r="S148" s="12"/>
      <c r="T148" s="12"/>
      <c r="U148" s="12"/>
      <c r="V148" s="12"/>
      <c r="W148" s="38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</row>
    <row r="149" spans="2:38" ht="12.75" customHeight="1" x14ac:dyDescent="0.2">
      <c r="B149" s="23"/>
      <c r="D149" s="12"/>
      <c r="E149" s="12"/>
      <c r="F149" s="12"/>
      <c r="G149" s="39"/>
      <c r="H149" s="12"/>
      <c r="I149" s="12"/>
      <c r="J149" s="39"/>
      <c r="K149" s="12"/>
      <c r="L149" s="47"/>
      <c r="M149" s="37"/>
      <c r="N149" s="37"/>
      <c r="O149" s="37"/>
      <c r="P149" s="37"/>
      <c r="Q149" s="37"/>
      <c r="R149" s="12"/>
      <c r="S149" s="12"/>
      <c r="T149" s="12"/>
      <c r="U149" s="12"/>
      <c r="V149" s="12"/>
      <c r="W149" s="38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</row>
    <row r="150" spans="2:38" ht="12.75" customHeight="1" x14ac:dyDescent="0.2">
      <c r="B150" s="23"/>
      <c r="D150" s="12"/>
      <c r="E150" s="12"/>
      <c r="F150" s="12"/>
      <c r="G150" s="39"/>
      <c r="H150" s="12"/>
      <c r="I150" s="12"/>
      <c r="J150" s="39"/>
      <c r="K150" s="12"/>
      <c r="L150" s="47"/>
      <c r="M150" s="37"/>
      <c r="N150" s="37"/>
      <c r="O150" s="37"/>
      <c r="P150" s="37"/>
      <c r="Q150" s="37"/>
      <c r="R150" s="12"/>
      <c r="S150" s="12"/>
      <c r="T150" s="12"/>
      <c r="U150" s="12"/>
      <c r="V150" s="12"/>
      <c r="W150" s="38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</row>
    <row r="151" spans="2:38" ht="12.75" customHeight="1" x14ac:dyDescent="0.2">
      <c r="B151" s="23"/>
      <c r="D151" s="12"/>
      <c r="E151" s="12"/>
      <c r="F151" s="12"/>
      <c r="G151" s="39"/>
      <c r="H151" s="12"/>
      <c r="I151" s="12"/>
      <c r="J151" s="39"/>
      <c r="K151" s="12"/>
      <c r="L151" s="47"/>
      <c r="M151" s="37"/>
      <c r="N151" s="37"/>
      <c r="O151" s="37"/>
      <c r="P151" s="37"/>
      <c r="Q151" s="12"/>
      <c r="R151" s="12"/>
      <c r="S151" s="12"/>
      <c r="T151" s="12"/>
      <c r="U151" s="12"/>
      <c r="V151" s="12"/>
      <c r="W151" s="38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</row>
    <row r="152" spans="2:38" ht="12.75" customHeight="1" x14ac:dyDescent="0.2">
      <c r="B152" s="23"/>
      <c r="D152" s="12"/>
      <c r="E152" s="12"/>
      <c r="F152" s="12"/>
      <c r="G152" s="39"/>
      <c r="H152" s="12"/>
      <c r="I152" s="12"/>
      <c r="J152" s="39"/>
      <c r="K152" s="12"/>
      <c r="L152" s="47"/>
      <c r="M152" s="37"/>
      <c r="N152" s="37"/>
      <c r="O152" s="37"/>
      <c r="P152" s="37"/>
      <c r="Q152" s="12"/>
      <c r="R152" s="12"/>
      <c r="S152" s="12"/>
      <c r="T152" s="12"/>
      <c r="U152" s="12"/>
      <c r="V152" s="12"/>
      <c r="W152" s="38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</row>
    <row r="153" spans="2:38" ht="12.75" customHeight="1" x14ac:dyDescent="0.2">
      <c r="B153" s="23"/>
      <c r="D153" s="12"/>
      <c r="E153" s="12"/>
      <c r="F153" s="12"/>
      <c r="G153" s="39"/>
      <c r="H153" s="12"/>
      <c r="I153" s="12"/>
      <c r="J153" s="39"/>
      <c r="K153" s="12"/>
      <c r="L153" s="47"/>
      <c r="M153" s="37"/>
      <c r="N153" s="37"/>
      <c r="O153" s="37"/>
      <c r="P153" s="37"/>
      <c r="Q153" s="12"/>
      <c r="R153" s="12"/>
      <c r="S153" s="12"/>
      <c r="T153" s="12"/>
      <c r="U153" s="12"/>
      <c r="V153" s="12"/>
      <c r="W153" s="38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</row>
    <row r="154" spans="2:38" ht="12.75" customHeight="1" x14ac:dyDescent="0.2">
      <c r="B154" s="23"/>
      <c r="D154" s="12"/>
      <c r="E154" s="12"/>
      <c r="F154" s="12"/>
      <c r="G154" s="39"/>
      <c r="H154" s="12"/>
      <c r="I154" s="12"/>
      <c r="J154" s="39"/>
      <c r="K154" s="12"/>
      <c r="L154" s="47"/>
      <c r="M154" s="37"/>
      <c r="N154" s="37"/>
      <c r="O154" s="37"/>
      <c r="P154" s="37"/>
      <c r="Q154" s="12"/>
      <c r="R154" s="12"/>
      <c r="S154" s="12"/>
      <c r="T154" s="12"/>
      <c r="U154" s="12"/>
      <c r="V154" s="12"/>
      <c r="W154" s="38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</row>
    <row r="155" spans="2:38" ht="12.75" customHeight="1" x14ac:dyDescent="0.2">
      <c r="B155" s="23"/>
      <c r="D155" s="12"/>
      <c r="E155" s="12"/>
      <c r="F155" s="12"/>
      <c r="G155" s="39"/>
      <c r="H155" s="12"/>
      <c r="I155" s="12"/>
      <c r="J155" s="39"/>
      <c r="K155" s="12"/>
      <c r="L155" s="47"/>
      <c r="M155" s="37"/>
      <c r="N155" s="37"/>
      <c r="O155" s="37"/>
      <c r="P155" s="37"/>
      <c r="Q155" s="12"/>
      <c r="R155" s="12"/>
      <c r="S155" s="12"/>
      <c r="T155" s="12"/>
      <c r="U155" s="12"/>
      <c r="V155" s="12"/>
      <c r="W155" s="38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</row>
    <row r="156" spans="2:38" ht="12.75" customHeight="1" x14ac:dyDescent="0.2">
      <c r="B156" s="23"/>
      <c r="D156" s="12"/>
      <c r="E156" s="12"/>
      <c r="F156" s="12"/>
      <c r="G156" s="39"/>
      <c r="H156" s="12"/>
      <c r="I156" s="12"/>
      <c r="J156" s="39"/>
      <c r="K156" s="12"/>
      <c r="L156" s="47"/>
      <c r="M156" s="37"/>
      <c r="N156" s="37"/>
      <c r="O156" s="37"/>
      <c r="P156" s="37"/>
      <c r="Q156" s="12"/>
      <c r="R156" s="12"/>
      <c r="S156" s="12"/>
      <c r="T156" s="12"/>
      <c r="U156" s="12"/>
      <c r="V156" s="12"/>
      <c r="W156" s="38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</row>
    <row r="157" spans="2:38" ht="12.75" customHeight="1" x14ac:dyDescent="0.2">
      <c r="B157" s="23"/>
      <c r="D157" s="12"/>
      <c r="E157" s="12"/>
      <c r="F157" s="12"/>
      <c r="G157" s="39"/>
      <c r="H157" s="12"/>
      <c r="I157" s="12"/>
      <c r="J157" s="39"/>
      <c r="K157" s="12"/>
      <c r="L157" s="47"/>
      <c r="M157" s="37"/>
      <c r="N157" s="37"/>
      <c r="O157" s="37"/>
      <c r="P157" s="37"/>
      <c r="Q157" s="12"/>
      <c r="R157" s="12"/>
      <c r="S157" s="12"/>
      <c r="T157" s="12"/>
      <c r="U157" s="12"/>
      <c r="V157" s="12"/>
      <c r="W157" s="38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</row>
    <row r="158" spans="2:38" ht="12.75" customHeight="1" x14ac:dyDescent="0.2">
      <c r="B158" s="23"/>
      <c r="D158" s="12"/>
      <c r="E158" s="12"/>
      <c r="F158" s="12"/>
      <c r="G158" s="39"/>
      <c r="H158" s="12"/>
      <c r="I158" s="12"/>
      <c r="J158" s="39"/>
      <c r="K158" s="12"/>
      <c r="L158" s="47"/>
      <c r="M158" s="37"/>
      <c r="N158" s="37"/>
      <c r="O158" s="37"/>
      <c r="P158" s="37"/>
      <c r="Q158" s="12"/>
      <c r="R158" s="12"/>
      <c r="S158" s="12"/>
      <c r="T158" s="12"/>
      <c r="U158" s="12"/>
      <c r="V158" s="12"/>
      <c r="W158" s="38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</row>
    <row r="159" spans="2:38" ht="12.75" customHeight="1" x14ac:dyDescent="0.2">
      <c r="B159" s="23"/>
      <c r="D159" s="12"/>
      <c r="E159" s="12"/>
      <c r="F159" s="12"/>
      <c r="G159" s="39"/>
      <c r="H159" s="12"/>
      <c r="I159" s="12"/>
      <c r="J159" s="39"/>
      <c r="K159" s="12"/>
      <c r="L159" s="47"/>
      <c r="M159" s="37"/>
      <c r="N159" s="37"/>
      <c r="O159" s="37"/>
      <c r="P159" s="37"/>
      <c r="Q159" s="12"/>
      <c r="R159" s="12"/>
      <c r="S159" s="12"/>
      <c r="T159" s="12"/>
      <c r="U159" s="12"/>
      <c r="V159" s="12"/>
      <c r="W159" s="38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</row>
    <row r="160" spans="2:38" ht="12.75" customHeight="1" x14ac:dyDescent="0.2">
      <c r="B160" s="23"/>
      <c r="D160" s="12"/>
      <c r="E160" s="12"/>
      <c r="F160" s="12"/>
      <c r="G160" s="39"/>
      <c r="H160" s="12"/>
      <c r="I160" s="12"/>
      <c r="J160" s="39"/>
      <c r="K160" s="12"/>
      <c r="L160" s="47"/>
      <c r="M160" s="37"/>
      <c r="N160" s="37"/>
      <c r="O160" s="37"/>
      <c r="P160" s="37"/>
      <c r="Q160" s="12"/>
      <c r="R160" s="12"/>
      <c r="S160" s="12"/>
      <c r="T160" s="12"/>
      <c r="U160" s="12"/>
      <c r="V160" s="12"/>
      <c r="W160" s="38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</row>
    <row r="161" spans="2:38" ht="12.75" customHeight="1" x14ac:dyDescent="0.2">
      <c r="B161" s="23"/>
      <c r="D161" s="12"/>
      <c r="E161" s="12"/>
      <c r="F161" s="12"/>
      <c r="G161" s="40"/>
      <c r="H161" s="12"/>
      <c r="I161" s="12"/>
      <c r="J161" s="40"/>
      <c r="K161" s="12"/>
      <c r="L161" s="47"/>
      <c r="M161" s="37"/>
      <c r="N161" s="37"/>
      <c r="O161" s="37"/>
      <c r="P161" s="37"/>
      <c r="Q161" s="12"/>
      <c r="R161" s="12"/>
      <c r="S161" s="12"/>
      <c r="T161" s="12"/>
      <c r="U161" s="12"/>
      <c r="V161" s="12"/>
      <c r="W161" s="38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</row>
    <row r="162" spans="2:38" ht="12.75" customHeight="1" x14ac:dyDescent="0.2">
      <c r="B162" s="23"/>
      <c r="D162" s="12"/>
      <c r="E162" s="12"/>
      <c r="F162" s="12"/>
      <c r="G162" s="40"/>
      <c r="H162" s="12"/>
      <c r="I162" s="12"/>
      <c r="J162" s="45"/>
      <c r="K162" s="12"/>
      <c r="L162" s="47"/>
      <c r="M162" s="37"/>
      <c r="N162" s="37"/>
      <c r="O162" s="37"/>
      <c r="P162" s="37"/>
      <c r="Q162" s="12"/>
      <c r="R162" s="12"/>
      <c r="S162" s="12"/>
      <c r="T162" s="12"/>
      <c r="U162" s="12"/>
      <c r="V162" s="12"/>
      <c r="W162" s="38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</row>
    <row r="163" spans="2:38" ht="12.75" customHeight="1" x14ac:dyDescent="0.2">
      <c r="B163" s="23"/>
      <c r="D163" s="12"/>
      <c r="E163" s="12"/>
      <c r="F163" s="12"/>
      <c r="G163" s="40"/>
      <c r="H163" s="12"/>
      <c r="I163" s="12"/>
      <c r="J163" s="40"/>
      <c r="K163" s="12"/>
      <c r="L163" s="47"/>
      <c r="M163" s="37"/>
      <c r="N163" s="37"/>
      <c r="O163" s="37"/>
      <c r="P163" s="37"/>
      <c r="Q163" s="12"/>
      <c r="R163" s="12"/>
      <c r="S163" s="12"/>
      <c r="T163" s="12"/>
      <c r="U163" s="12"/>
      <c r="V163" s="12"/>
      <c r="W163" s="38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</row>
    <row r="164" spans="2:38" ht="12.75" customHeight="1" x14ac:dyDescent="0.2">
      <c r="B164" s="23"/>
      <c r="D164" s="12"/>
      <c r="E164" s="12"/>
      <c r="F164" s="12"/>
      <c r="G164" s="40"/>
      <c r="H164" s="12"/>
      <c r="I164" s="12"/>
      <c r="J164" s="40"/>
      <c r="K164" s="12"/>
      <c r="L164" s="47"/>
      <c r="M164" s="37"/>
      <c r="N164" s="37"/>
      <c r="O164" s="37"/>
      <c r="P164" s="37"/>
      <c r="Q164" s="12"/>
      <c r="R164" s="12"/>
      <c r="S164" s="12"/>
      <c r="T164" s="12"/>
      <c r="U164" s="12"/>
      <c r="V164" s="12"/>
      <c r="W164" s="38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</row>
    <row r="165" spans="2:38" ht="12.75" customHeight="1" x14ac:dyDescent="0.2">
      <c r="B165" s="23"/>
      <c r="D165" s="12"/>
      <c r="E165" s="12"/>
      <c r="F165" s="12"/>
      <c r="G165" s="40"/>
      <c r="H165" s="12"/>
      <c r="I165" s="12"/>
      <c r="J165" s="40"/>
      <c r="K165" s="12"/>
      <c r="L165" s="47"/>
      <c r="M165" s="37"/>
      <c r="N165" s="37"/>
      <c r="O165" s="37"/>
      <c r="P165" s="37"/>
      <c r="Q165" s="12"/>
      <c r="R165" s="12"/>
      <c r="S165" s="12"/>
      <c r="T165" s="12"/>
      <c r="U165" s="12"/>
      <c r="V165" s="12"/>
      <c r="W165" s="38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</row>
    <row r="166" spans="2:38" ht="12.75" customHeight="1" x14ac:dyDescent="0.2">
      <c r="B166" s="23"/>
      <c r="D166" s="12"/>
      <c r="E166" s="12"/>
      <c r="F166" s="12"/>
      <c r="G166" s="40"/>
      <c r="H166" s="12"/>
      <c r="I166" s="12"/>
      <c r="J166" s="40"/>
      <c r="K166" s="12"/>
      <c r="L166" s="47"/>
      <c r="M166" s="37"/>
      <c r="N166" s="37"/>
      <c r="O166" s="37"/>
      <c r="P166" s="37"/>
      <c r="Q166" s="12"/>
      <c r="R166" s="12"/>
      <c r="S166" s="12"/>
      <c r="T166" s="12"/>
      <c r="U166" s="12"/>
      <c r="V166" s="12"/>
      <c r="W166" s="38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</row>
    <row r="167" spans="2:38" ht="12.75" customHeight="1" x14ac:dyDescent="0.2">
      <c r="B167" s="23"/>
      <c r="D167" s="12"/>
      <c r="E167" s="12"/>
      <c r="F167" s="12"/>
      <c r="G167" s="40"/>
      <c r="H167" s="12"/>
      <c r="I167" s="12"/>
      <c r="J167" s="40"/>
      <c r="K167" s="12"/>
      <c r="L167" s="47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4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</row>
    <row r="168" spans="2:38" ht="12.75" customHeight="1" x14ac:dyDescent="0.2">
      <c r="B168" s="23"/>
      <c r="D168" s="12"/>
      <c r="E168" s="12"/>
      <c r="F168" s="12"/>
      <c r="G168" s="40"/>
      <c r="H168" s="12"/>
      <c r="I168" s="12"/>
      <c r="J168" s="40"/>
      <c r="K168" s="12"/>
      <c r="L168" s="47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8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</row>
    <row r="169" spans="2:38" ht="12.75" customHeight="1" x14ac:dyDescent="0.2">
      <c r="B169" s="23"/>
      <c r="D169" s="62" t="s">
        <v>62</v>
      </c>
      <c r="E169" s="63"/>
      <c r="F169" s="63"/>
      <c r="G169" s="63"/>
      <c r="H169" s="63"/>
      <c r="I169" s="63"/>
      <c r="J169" s="63"/>
      <c r="K169" s="63"/>
      <c r="L169" s="64"/>
      <c r="M169" s="51">
        <f>SUM(M106:M168)</f>
        <v>1572</v>
      </c>
      <c r="N169" s="71">
        <f>SUM(N106:O168)</f>
        <v>1695</v>
      </c>
      <c r="O169" s="72"/>
      <c r="P169" s="51">
        <f>SUM(P103:P168)</f>
        <v>184</v>
      </c>
      <c r="Q169" s="51">
        <f>SUM(Q103:Q168)</f>
        <v>56</v>
      </c>
      <c r="R169" s="51">
        <f>SUM(R103:R168)</f>
        <v>176</v>
      </c>
      <c r="S169" s="50">
        <f>SUM(S106:S168)</f>
        <v>64</v>
      </c>
      <c r="T169" s="51">
        <f>SUM(T103:T168)</f>
        <v>7</v>
      </c>
      <c r="U169" s="51">
        <f>SUM(U103:U168)</f>
        <v>283</v>
      </c>
      <c r="V169" s="51">
        <f>SUM(V103:V168)</f>
        <v>7</v>
      </c>
      <c r="W169" s="51">
        <f>SUM(W106:W168)</f>
        <v>0</v>
      </c>
      <c r="X169" s="51">
        <f>SUM(X103:X168)</f>
        <v>0</v>
      </c>
      <c r="Y169" s="51">
        <f>SUM(Y103:Y168)</f>
        <v>0</v>
      </c>
      <c r="Z169" s="51">
        <f>SUM(Z103:Z168)</f>
        <v>0</v>
      </c>
      <c r="AA169" s="51">
        <f>SUM(AA103:AA168)</f>
        <v>0</v>
      </c>
      <c r="AB169" s="51"/>
      <c r="AC169" s="71">
        <f>SUM(AC106:AD168)</f>
        <v>0</v>
      </c>
      <c r="AD169" s="72"/>
      <c r="AE169" s="51">
        <f t="shared" ref="AE169:AJ169" si="60">SUM(AE103:AE168)</f>
        <v>0</v>
      </c>
      <c r="AF169" s="51">
        <f t="shared" si="60"/>
        <v>0</v>
      </c>
      <c r="AG169" s="51">
        <f t="shared" si="60"/>
        <v>0</v>
      </c>
      <c r="AH169" s="51">
        <f t="shared" si="60"/>
        <v>0</v>
      </c>
      <c r="AI169" s="51">
        <f t="shared" si="60"/>
        <v>0</v>
      </c>
      <c r="AJ169" s="51">
        <f t="shared" si="60"/>
        <v>0</v>
      </c>
      <c r="AK169" s="51"/>
      <c r="AL169" s="51">
        <f>SUM(AL103:AL168)</f>
        <v>0</v>
      </c>
    </row>
    <row r="170" spans="2:38" ht="12.75" customHeight="1" thickBot="1" x14ac:dyDescent="0.25">
      <c r="B170" s="23"/>
      <c r="D170" s="68" t="s">
        <v>63</v>
      </c>
      <c r="E170" s="69"/>
      <c r="F170" s="69"/>
      <c r="G170" s="69"/>
      <c r="H170" s="69"/>
      <c r="I170" s="69"/>
      <c r="J170" s="69"/>
      <c r="K170" s="69"/>
      <c r="L170" s="70"/>
      <c r="M170" s="60">
        <f>ROUNDUP(M169/5280,2)</f>
        <v>0.3</v>
      </c>
      <c r="N170" s="69">
        <f>ROUNDUP(N169/5280,2)</f>
        <v>0.33</v>
      </c>
      <c r="O170" s="73"/>
      <c r="P170" s="12"/>
      <c r="Q170" s="12"/>
      <c r="R170" s="12"/>
      <c r="S170" s="54"/>
      <c r="T170" s="12"/>
      <c r="U170" s="12"/>
      <c r="V170" s="12"/>
      <c r="W170" s="14"/>
      <c r="X170" s="12"/>
      <c r="Y170" s="12"/>
      <c r="Z170" s="12"/>
      <c r="AA170" s="12"/>
      <c r="AB170" s="12"/>
      <c r="AC170" s="68"/>
      <c r="AD170" s="73"/>
      <c r="AE170" s="12"/>
      <c r="AF170" s="12"/>
      <c r="AG170" s="12"/>
      <c r="AH170" s="12"/>
      <c r="AI170" s="12"/>
      <c r="AJ170" s="12"/>
      <c r="AK170" s="12"/>
      <c r="AL170" s="12"/>
    </row>
    <row r="171" spans="2:38" ht="12.75" customHeight="1" x14ac:dyDescent="0.2">
      <c r="B171" s="5" t="s">
        <v>11</v>
      </c>
      <c r="D171" s="65" t="s">
        <v>2</v>
      </c>
      <c r="E171" s="66"/>
      <c r="F171" s="66"/>
      <c r="G171" s="66"/>
      <c r="H171" s="66"/>
      <c r="I171" s="66"/>
      <c r="J171" s="66"/>
      <c r="K171" s="66"/>
      <c r="L171" s="67"/>
      <c r="M171" s="52">
        <f>M170</f>
        <v>0.3</v>
      </c>
      <c r="N171" s="81">
        <f>N170</f>
        <v>0.33</v>
      </c>
      <c r="O171" s="82"/>
      <c r="P171" s="15">
        <f>P169</f>
        <v>184</v>
      </c>
      <c r="Q171" s="15">
        <f t="shared" ref="Q171:R171" si="61">Q169</f>
        <v>56</v>
      </c>
      <c r="R171" s="15">
        <f t="shared" si="61"/>
        <v>176</v>
      </c>
      <c r="S171" s="55">
        <f>S169</f>
        <v>64</v>
      </c>
      <c r="T171" s="15">
        <f t="shared" ref="T171:AL171" si="62">T169</f>
        <v>7</v>
      </c>
      <c r="U171" s="15">
        <f t="shared" si="62"/>
        <v>283</v>
      </c>
      <c r="V171" s="15">
        <f t="shared" si="62"/>
        <v>7</v>
      </c>
      <c r="W171" s="15">
        <f>W170</f>
        <v>0</v>
      </c>
      <c r="X171" s="15">
        <f t="shared" si="62"/>
        <v>0</v>
      </c>
      <c r="Y171" s="15">
        <f t="shared" si="62"/>
        <v>0</v>
      </c>
      <c r="Z171" s="15">
        <f t="shared" si="62"/>
        <v>0</v>
      </c>
      <c r="AA171" s="15">
        <f t="shared" si="62"/>
        <v>0</v>
      </c>
      <c r="AB171" s="15">
        <f t="shared" si="62"/>
        <v>0</v>
      </c>
      <c r="AC171" s="103">
        <f>AC169</f>
        <v>0</v>
      </c>
      <c r="AD171" s="104"/>
      <c r="AE171" s="15">
        <f t="shared" si="62"/>
        <v>0</v>
      </c>
      <c r="AF171" s="15">
        <f t="shared" ref="AF171" si="63">AF169</f>
        <v>0</v>
      </c>
      <c r="AG171" s="15">
        <f t="shared" si="62"/>
        <v>0</v>
      </c>
      <c r="AH171" s="15">
        <f t="shared" si="62"/>
        <v>0</v>
      </c>
      <c r="AI171" s="15">
        <f t="shared" si="62"/>
        <v>0</v>
      </c>
      <c r="AJ171" s="15">
        <f t="shared" si="62"/>
        <v>0</v>
      </c>
      <c r="AK171" s="15"/>
      <c r="AL171" s="15">
        <f t="shared" si="62"/>
        <v>0</v>
      </c>
    </row>
    <row r="172" spans="2:38" ht="12.75" customHeight="1" thickBot="1" x14ac:dyDescent="0.25"/>
    <row r="173" spans="2:38" ht="12.75" customHeight="1" thickBot="1" x14ac:dyDescent="0.25">
      <c r="B173" s="21" t="s">
        <v>9</v>
      </c>
      <c r="D173" s="77" t="str">
        <f>"SUBSUMMARY SHEET " &amp; B174</f>
        <v>SUBSUMMARY SHEET 53</v>
      </c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</row>
    <row r="174" spans="2:38" ht="12.75" customHeight="1" thickBot="1" x14ac:dyDescent="0.25">
      <c r="B174" s="24">
        <f>B91+1</f>
        <v>53</v>
      </c>
      <c r="D174" s="85" t="s">
        <v>7</v>
      </c>
      <c r="E174" s="85"/>
      <c r="F174" s="85"/>
      <c r="G174" s="85"/>
      <c r="H174" s="85"/>
      <c r="I174" s="85"/>
      <c r="J174" s="85"/>
      <c r="K174" s="85"/>
      <c r="L174" s="20"/>
      <c r="M174" s="20" t="s">
        <v>25</v>
      </c>
      <c r="N174" s="20" t="s">
        <v>26</v>
      </c>
      <c r="O174" s="20" t="s">
        <v>26</v>
      </c>
      <c r="P174" s="20" t="s">
        <v>70</v>
      </c>
      <c r="Q174" s="20" t="s">
        <v>27</v>
      </c>
      <c r="R174" s="20" t="s">
        <v>28</v>
      </c>
      <c r="S174" s="20" t="s">
        <v>29</v>
      </c>
      <c r="T174" s="20" t="s">
        <v>34</v>
      </c>
      <c r="U174" s="20" t="s">
        <v>79</v>
      </c>
      <c r="V174" s="20" t="s">
        <v>56</v>
      </c>
      <c r="W174" s="20" t="s">
        <v>83</v>
      </c>
      <c r="X174" s="20" t="s">
        <v>71</v>
      </c>
      <c r="Y174" s="20" t="s">
        <v>72</v>
      </c>
      <c r="Z174" s="20" t="s">
        <v>73</v>
      </c>
      <c r="AA174" s="20" t="s">
        <v>74</v>
      </c>
      <c r="AB174" s="20" t="s">
        <v>82</v>
      </c>
      <c r="AC174" s="58" t="s">
        <v>84</v>
      </c>
      <c r="AD174" s="58" t="s">
        <v>84</v>
      </c>
      <c r="AE174" s="20" t="s">
        <v>75</v>
      </c>
      <c r="AF174" s="20" t="s">
        <v>33</v>
      </c>
      <c r="AG174" s="20" t="s">
        <v>77</v>
      </c>
      <c r="AH174" s="20" t="s">
        <v>76</v>
      </c>
      <c r="AI174" s="20" t="s">
        <v>78</v>
      </c>
      <c r="AJ174" s="20" t="s">
        <v>80</v>
      </c>
      <c r="AK174" s="20" t="s">
        <v>85</v>
      </c>
      <c r="AL174" s="20" t="s">
        <v>81</v>
      </c>
    </row>
    <row r="175" spans="2:38" ht="12.75" customHeight="1" thickBot="1" x14ac:dyDescent="0.25">
      <c r="D175" s="86" t="s">
        <v>8</v>
      </c>
      <c r="E175" s="86"/>
      <c r="F175" s="86"/>
      <c r="G175" s="86"/>
      <c r="H175" s="86"/>
      <c r="I175" s="86"/>
      <c r="J175" s="86"/>
      <c r="K175" s="86"/>
      <c r="L175" s="16"/>
      <c r="M175" s="16" t="s">
        <v>35</v>
      </c>
      <c r="N175" s="16" t="s">
        <v>87</v>
      </c>
      <c r="O175" s="16" t="s">
        <v>88</v>
      </c>
      <c r="P175" s="16"/>
      <c r="Q175" s="16"/>
      <c r="R175" s="16"/>
      <c r="S175" s="16" t="s">
        <v>30</v>
      </c>
      <c r="T175" s="16"/>
      <c r="U175" s="16" t="s">
        <v>31</v>
      </c>
      <c r="V175" s="16"/>
      <c r="W175" s="16" t="s">
        <v>31</v>
      </c>
      <c r="X175" s="16" t="s">
        <v>35</v>
      </c>
      <c r="Y175" s="16" t="s">
        <v>87</v>
      </c>
      <c r="Z175" s="16"/>
      <c r="AA175" s="16"/>
      <c r="AB175" s="16"/>
      <c r="AC175" s="59" t="s">
        <v>32</v>
      </c>
      <c r="AD175" s="59" t="s">
        <v>31</v>
      </c>
      <c r="AE175" s="16" t="s">
        <v>32</v>
      </c>
      <c r="AF175" s="16" t="s">
        <v>32</v>
      </c>
      <c r="AG175" s="16"/>
      <c r="AH175" s="16"/>
      <c r="AI175" s="16"/>
      <c r="AJ175" s="16" t="s">
        <v>31</v>
      </c>
      <c r="AK175" s="16"/>
      <c r="AL175" s="16"/>
    </row>
    <row r="176" spans="2:38" ht="12.75" customHeight="1" x14ac:dyDescent="0.2">
      <c r="B176" s="90" t="s">
        <v>10</v>
      </c>
      <c r="D176" s="78" t="s">
        <v>20</v>
      </c>
      <c r="E176" s="78" t="s">
        <v>21</v>
      </c>
      <c r="F176" s="41"/>
      <c r="G176" s="78" t="s">
        <v>0</v>
      </c>
      <c r="H176" s="78"/>
      <c r="I176" s="78"/>
      <c r="J176" s="78"/>
      <c r="K176" s="78"/>
      <c r="L176" s="87" t="s">
        <v>23</v>
      </c>
      <c r="M176" s="7" t="str">
        <f t="shared" ref="M176:U176" si="64">IF(OR(TRIM(M174)=0,TRIM(M174)=""),"",IF(IFERROR(TRIM(INDEX(QryItemNamed,MATCH(TRIM(M174),ITEM,0),2)),"")="Y","SPECIAL",LEFT(IFERROR(TRIM(INDEX(ITEM,MATCH(TRIM(M174),ITEM,0))),""),3)))</f>
        <v>644</v>
      </c>
      <c r="N176" s="7" t="str">
        <f t="shared" si="64"/>
        <v>644</v>
      </c>
      <c r="O176" s="7" t="str">
        <f t="shared" si="64"/>
        <v>644</v>
      </c>
      <c r="P176" s="7" t="str">
        <f t="shared" si="64"/>
        <v>644</v>
      </c>
      <c r="Q176" s="7" t="str">
        <f t="shared" si="64"/>
        <v>644</v>
      </c>
      <c r="R176" s="7" t="str">
        <f t="shared" si="64"/>
        <v>644</v>
      </c>
      <c r="S176" s="7" t="str">
        <f t="shared" si="64"/>
        <v>644</v>
      </c>
      <c r="T176" s="7" t="str">
        <f t="shared" si="64"/>
        <v>644</v>
      </c>
      <c r="U176" s="7" t="str">
        <f t="shared" si="64"/>
        <v>644</v>
      </c>
      <c r="V176" s="7" t="str">
        <f t="shared" ref="V176" si="65">IF(OR(TRIM(V174)=0,TRIM(V174)=""),"",IF(IFERROR(TRIM(INDEX(QryItemNamed,MATCH(TRIM(V174),ITEM,0),2)),"")="Y","SPECIAL",LEFT(IFERROR(TRIM(INDEX(ITEM,MATCH(TRIM(V174),ITEM,0))),""),3)))</f>
        <v>644</v>
      </c>
      <c r="W176" s="31" t="str">
        <f t="shared" ref="W176:AL176" si="66">IF(OR(TRIM(W174)=0,TRIM(W174)=""),"",IF(IFERROR(TRIM(INDEX(QryItemNamed,MATCH(TRIM(W174),ITEM,0),2)),"")="Y","SPECIAL",LEFT(IFERROR(TRIM(INDEX(ITEM,MATCH(TRIM(W174),ITEM,0))),""),3)))</f>
        <v>646</v>
      </c>
      <c r="X176" s="7" t="str">
        <f t="shared" si="66"/>
        <v>646</v>
      </c>
      <c r="Y176" s="7" t="str">
        <f t="shared" si="66"/>
        <v>646</v>
      </c>
      <c r="Z176" s="7" t="str">
        <f t="shared" ref="Z176" si="67">IF(OR(TRIM(Z174)=0,TRIM(Z174)=""),"",IF(IFERROR(TRIM(INDEX(QryItemNamed,MATCH(TRIM(Z174),ITEM,0),2)),"")="Y","SPECIAL",LEFT(IFERROR(TRIM(INDEX(ITEM,MATCH(TRIM(Z174),ITEM,0))),""),3)))</f>
        <v>646</v>
      </c>
      <c r="AA176" s="7" t="str">
        <f t="shared" ref="AA176:AF176" si="68">IF(OR(TRIM(AA174)=0,TRIM(AA174)=""),"",IF(IFERROR(TRIM(INDEX(QryItemNamed,MATCH(TRIM(AA174),ITEM,0),2)),"")="Y","SPECIAL",LEFT(IFERROR(TRIM(INDEX(ITEM,MATCH(TRIM(AA174),ITEM,0))),""),3)))</f>
        <v>646</v>
      </c>
      <c r="AB176" s="7" t="str">
        <f t="shared" si="68"/>
        <v>646</v>
      </c>
      <c r="AC176" s="7" t="str">
        <f t="shared" ref="AC176" si="69">IF(OR(TRIM(AC174)=0,TRIM(AC174)=""),"",IF(IFERROR(TRIM(INDEX(QryItemNamed,MATCH(TRIM(AC174),ITEM,0),2)),"")="Y","SPECIAL",LEFT(IFERROR(TRIM(INDEX(ITEM,MATCH(TRIM(AC174),ITEM,0))),""),3)))</f>
        <v>646</v>
      </c>
      <c r="AD176" s="7" t="str">
        <f t="shared" si="68"/>
        <v>646</v>
      </c>
      <c r="AE176" s="7" t="str">
        <f t="shared" si="68"/>
        <v>646</v>
      </c>
      <c r="AF176" s="7" t="str">
        <f t="shared" si="68"/>
        <v>644</v>
      </c>
      <c r="AG176" s="7" t="str">
        <f t="shared" ref="AG176:AH176" si="70">IF(OR(TRIM(AG174)=0,TRIM(AG174)=""),"",IF(IFERROR(TRIM(INDEX(QryItemNamed,MATCH(TRIM(AG174),ITEM,0),2)),"")="Y","SPECIAL",LEFT(IFERROR(TRIM(INDEX(ITEM,MATCH(TRIM(AG174),ITEM,0))),""),3)))</f>
        <v>646</v>
      </c>
      <c r="AH176" s="7" t="str">
        <f t="shared" si="70"/>
        <v>646</v>
      </c>
      <c r="AI176" s="7" t="str">
        <f t="shared" ref="AI176:AK176" si="71">IF(OR(TRIM(AI174)=0,TRIM(AI174)=""),"",IF(IFERROR(TRIM(INDEX(QryItemNamed,MATCH(TRIM(AI174),ITEM,0),2)),"")="Y","SPECIAL",LEFT(IFERROR(TRIM(INDEX(ITEM,MATCH(TRIM(AI174),ITEM,0))),""),3)))</f>
        <v>646</v>
      </c>
      <c r="AJ176" s="7" t="str">
        <f t="shared" si="71"/>
        <v>646</v>
      </c>
      <c r="AK176" s="7" t="str">
        <f t="shared" si="71"/>
        <v>646</v>
      </c>
      <c r="AL176" s="7" t="str">
        <f t="shared" si="66"/>
        <v>646</v>
      </c>
    </row>
    <row r="177" spans="2:38" ht="12.75" customHeight="1" x14ac:dyDescent="0.2">
      <c r="B177" s="91"/>
      <c r="D177" s="79"/>
      <c r="E177" s="79"/>
      <c r="F177" s="42"/>
      <c r="G177" s="79"/>
      <c r="H177" s="79"/>
      <c r="I177" s="79"/>
      <c r="J177" s="79"/>
      <c r="K177" s="79"/>
      <c r="L177" s="88"/>
      <c r="M177" s="74" t="str">
        <f t="shared" ref="M177:U177" si="72">IF(OR(TRIM(M174)=0,TRIM(M174)=""),IF(M175="","",M175),IF(IFERROR(TRIM(INDEX(QryItemNamed,MATCH(TRIM(M174),ITEM,0),2)),"")="Y",TRIM(RIGHT(IFERROR(TRIM(INDEX(QryItemNamed,MATCH(TRIM(M174),ITEM,0),4)),"123456789012"),LEN(IFERROR(TRIM(INDEX(QryItemNamed,MATCH(TRIM(M174),ITEM,0),4)),"123456789012"))-9))&amp;M175,IFERROR(TRIM(INDEX(QryItemNamed,MATCH(TRIM(M174),ITEM,0),4))&amp;M175,"ITEM CODE DOES NOT EXIST IN ITEM MASTER")))</f>
        <v>EDGE LINE, 6", WHITE</v>
      </c>
      <c r="N177" s="74" t="str">
        <f t="shared" si="72"/>
        <v>CENTER LINE  DOUBLE SOLID</v>
      </c>
      <c r="O177" s="74" t="str">
        <f t="shared" si="72"/>
        <v>CENTER LINE  SOLID / BROKEN</v>
      </c>
      <c r="P177" s="74" t="str">
        <f t="shared" si="72"/>
        <v>CHANNELIZING LINE, 8"</v>
      </c>
      <c r="Q177" s="74" t="str">
        <f t="shared" si="72"/>
        <v>STOP LINE</v>
      </c>
      <c r="R177" s="74" t="str">
        <f t="shared" si="72"/>
        <v>CROSSWALK LINE, 24", AS PER PLAN</v>
      </c>
      <c r="S177" s="74" t="str">
        <f t="shared" si="72"/>
        <v>TRANSVERSE/DIAGONAL LINE ,YELLOW</v>
      </c>
      <c r="T177" s="74" t="str">
        <f t="shared" si="72"/>
        <v>LANE ARROW</v>
      </c>
      <c r="U177" s="74" t="str">
        <f t="shared" si="72"/>
        <v>DOTTED LINE, 4" , WHITE</v>
      </c>
      <c r="V177" s="74" t="str">
        <f t="shared" ref="V177" si="73">IF(OR(TRIM(V174)=0,TRIM(V174)=""),IF(V175="","",V175),IF(IFERROR(TRIM(INDEX(QryItemNamed,MATCH(TRIM(V174),ITEM,0),2)),"")="Y",TRIM(RIGHT(IFERROR(TRIM(INDEX(QryItemNamed,MATCH(TRIM(V174),ITEM,0),4)),"123456789012"),LEN(IFERROR(TRIM(INDEX(QryItemNamed,MATCH(TRIM(V174),ITEM,0),4)),"123456789012"))-9))&amp;V175,IFERROR(TRIM(INDEX(QryItemNamed,MATCH(TRIM(V174),ITEM,0),4))&amp;V175,"ITEM CODE DOES NOT EXIST IN ITEM MASTER")))</f>
        <v>BIKE LANE SYMBOL MARKING</v>
      </c>
      <c r="W177" s="100" t="str">
        <f t="shared" ref="W177:AL177" si="74">IF(OR(TRIM(W174)=0,TRIM(W174)=""),IF(W175="","",W175),IF(IFERROR(TRIM(INDEX(QryItemNamed,MATCH(TRIM(W174),ITEM,0),2)),"")="Y",TRIM(RIGHT(IFERROR(TRIM(INDEX(QryItemNamed,MATCH(TRIM(W174),ITEM,0),4)),"123456789012"),LEN(IFERROR(TRIM(INDEX(QryItemNamed,MATCH(TRIM(W174),ITEM,0),4)),"123456789012"))-9))&amp;W175,IFERROR(TRIM(INDEX(QryItemNamed,MATCH(TRIM(W174),ITEM,0),4))&amp;W175,"ITEM CODE DOES NOT EXIST IN ITEM MASTER")))</f>
        <v>EDGE LINE, 4" , WHITE</v>
      </c>
      <c r="X177" s="74" t="str">
        <f t="shared" si="74"/>
        <v>EDGE LINE, 6", WHITE</v>
      </c>
      <c r="Y177" s="74" t="str">
        <f t="shared" si="74"/>
        <v>CENTER LINE  DOUBLE SOLID</v>
      </c>
      <c r="Z177" s="74" t="str">
        <f t="shared" ref="Z177" si="75">IF(OR(TRIM(Z174)=0,TRIM(Z174)=""),IF(Z175="","",Z175),IF(IFERROR(TRIM(INDEX(QryItemNamed,MATCH(TRIM(Z174),ITEM,0),2)),"")="Y",TRIM(RIGHT(IFERROR(TRIM(INDEX(QryItemNamed,MATCH(TRIM(Z174),ITEM,0),4)),"123456789012"),LEN(IFERROR(TRIM(INDEX(QryItemNamed,MATCH(TRIM(Z174),ITEM,0),4)),"123456789012"))-9))&amp;Z175,IFERROR(TRIM(INDEX(QryItemNamed,MATCH(TRIM(Z174),ITEM,0),4))&amp;Z175,"ITEM CODE DOES NOT EXIST IN ITEM MASTER")))</f>
        <v>CHANNELIZING LINE, 8"</v>
      </c>
      <c r="AA177" s="74" t="str">
        <f t="shared" ref="AA177:AD177" si="76">IF(OR(TRIM(AA174)=0,TRIM(AA174)=""),IF(AA175="","",AA175),IF(IFERROR(TRIM(INDEX(QryItemNamed,MATCH(TRIM(AA174),ITEM,0),2)),"")="Y",TRIM(RIGHT(IFERROR(TRIM(INDEX(QryItemNamed,MATCH(TRIM(AA174),ITEM,0),4)),"123456789012"),LEN(IFERROR(TRIM(INDEX(QryItemNamed,MATCH(TRIM(AA174),ITEM,0),4)),"123456789012"))-9))&amp;AA175,IFERROR(TRIM(INDEX(QryItemNamed,MATCH(TRIM(AA174),ITEM,0),4))&amp;AA175,"ITEM CODE DOES NOT EXIST IN ITEM MASTER")))</f>
        <v>STOP LINE</v>
      </c>
      <c r="AB177" s="74" t="str">
        <f t="shared" si="76"/>
        <v>CROSSWALK LINE, 24", AS PER PLAN</v>
      </c>
      <c r="AC177" s="74" t="str">
        <f t="shared" ref="AC177" si="77">IF(OR(TRIM(AC174)=0,TRIM(AC174)=""),IF(AC175="","",AC175),IF(IFERROR(TRIM(INDEX(QryItemNamed,MATCH(TRIM(AC174),ITEM,0),2)),"")="Y",TRIM(RIGHT(IFERROR(TRIM(INDEX(QryItemNamed,MATCH(TRIM(AC174),ITEM,0),4)),"123456789012"),LEN(IFERROR(TRIM(INDEX(QryItemNamed,MATCH(TRIM(AC174),ITEM,0),4)),"123456789012"))-9))&amp;AC175,IFERROR(TRIM(INDEX(QryItemNamed,MATCH(TRIM(AC174),ITEM,0),4))&amp;AC175,"ITEM CODE DOES NOT EXIST IN ITEM MASTER")))</f>
        <v>TRANSVERSE/DIAGONAL LINE , YELLOW</v>
      </c>
      <c r="AD177" s="74" t="str">
        <f t="shared" si="76"/>
        <v>TRANSVERSE/DIAGONAL LINE , WHITE</v>
      </c>
      <c r="AE177" s="74" t="str">
        <f t="shared" ref="AE177:AH177" si="78">IF(OR(TRIM(AE174)=0,TRIM(AE174)=""),IF(AE175="","",AE175),IF(IFERROR(TRIM(INDEX(QryItemNamed,MATCH(TRIM(AE174),ITEM,0),2)),"")="Y",TRIM(RIGHT(IFERROR(TRIM(INDEX(QryItemNamed,MATCH(TRIM(AE174),ITEM,0),4)),"123456789012"),LEN(IFERROR(TRIM(INDEX(QryItemNamed,MATCH(TRIM(AE174),ITEM,0),4)),"123456789012"))-9))&amp;AE175,IFERROR(TRIM(INDEX(QryItemNamed,MATCH(TRIM(AE174),ITEM,0),4))&amp;AE175,"ITEM CODE DOES NOT EXIST IN ITEM MASTER")))</f>
        <v>CURB MARKING , YELLOW</v>
      </c>
      <c r="AF177" s="74" t="str">
        <f t="shared" si="78"/>
        <v>ISLAND MARKING , YELLOW</v>
      </c>
      <c r="AG177" s="74" t="str">
        <f t="shared" si="78"/>
        <v>HANDICAP SYMBOL MARKING</v>
      </c>
      <c r="AH177" s="74" t="str">
        <f t="shared" si="78"/>
        <v>PARKING LOT STALL MARKING</v>
      </c>
      <c r="AI177" s="74" t="str">
        <f t="shared" ref="AI177:AK177" si="79">IF(OR(TRIM(AI174)=0,TRIM(AI174)=""),IF(AI175="","",AI175),IF(IFERROR(TRIM(INDEX(QryItemNamed,MATCH(TRIM(AI174),ITEM,0),2)),"")="Y",TRIM(RIGHT(IFERROR(TRIM(INDEX(QryItemNamed,MATCH(TRIM(AI174),ITEM,0),4)),"123456789012"),LEN(IFERROR(TRIM(INDEX(QryItemNamed,MATCH(TRIM(AI174),ITEM,0),4)),"123456789012"))-9))&amp;AI175,IFERROR(TRIM(INDEX(QryItemNamed,MATCH(TRIM(AI174),ITEM,0),4))&amp;AI175,"ITEM CODE DOES NOT EXIST IN ITEM MASTER")))</f>
        <v>LANE ARROW</v>
      </c>
      <c r="AJ177" s="74" t="str">
        <f t="shared" si="79"/>
        <v>DOTTED LINE, 4" , WHITE</v>
      </c>
      <c r="AK177" s="84" t="str">
        <f t="shared" si="79"/>
        <v>BIKE LANE SYMBOL MARKING</v>
      </c>
      <c r="AL177" s="74" t="str">
        <f t="shared" si="74"/>
        <v>SHARED LANE MARKING</v>
      </c>
    </row>
    <row r="178" spans="2:38" ht="12.75" customHeight="1" x14ac:dyDescent="0.2">
      <c r="B178" s="91"/>
      <c r="D178" s="79"/>
      <c r="E178" s="79"/>
      <c r="F178" s="42"/>
      <c r="G178" s="79"/>
      <c r="H178" s="79"/>
      <c r="I178" s="79"/>
      <c r="J178" s="79"/>
      <c r="K178" s="79"/>
      <c r="L178" s="88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101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84"/>
      <c r="AL178" s="75"/>
    </row>
    <row r="179" spans="2:38" ht="12.75" customHeight="1" x14ac:dyDescent="0.2">
      <c r="B179" s="91"/>
      <c r="D179" s="79"/>
      <c r="E179" s="79"/>
      <c r="F179" s="42"/>
      <c r="G179" s="79"/>
      <c r="H179" s="79"/>
      <c r="I179" s="79"/>
      <c r="J179" s="79"/>
      <c r="K179" s="79"/>
      <c r="L179" s="88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101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84"/>
      <c r="AL179" s="75"/>
    </row>
    <row r="180" spans="2:38" ht="12.75" customHeight="1" x14ac:dyDescent="0.2">
      <c r="B180" s="91"/>
      <c r="D180" s="79"/>
      <c r="E180" s="79"/>
      <c r="F180" s="42"/>
      <c r="G180" s="79"/>
      <c r="H180" s="79"/>
      <c r="I180" s="79"/>
      <c r="J180" s="79"/>
      <c r="K180" s="79"/>
      <c r="L180" s="88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101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84"/>
      <c r="AL180" s="75"/>
    </row>
    <row r="181" spans="2:38" ht="12.75" customHeight="1" x14ac:dyDescent="0.2">
      <c r="B181" s="91"/>
      <c r="D181" s="79"/>
      <c r="E181" s="79"/>
      <c r="F181" s="42"/>
      <c r="G181" s="79"/>
      <c r="H181" s="79"/>
      <c r="I181" s="79"/>
      <c r="J181" s="79"/>
      <c r="K181" s="79"/>
      <c r="L181" s="88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101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84"/>
      <c r="AL181" s="75"/>
    </row>
    <row r="182" spans="2:38" ht="12.75" customHeight="1" x14ac:dyDescent="0.2">
      <c r="B182" s="91"/>
      <c r="D182" s="79"/>
      <c r="E182" s="79"/>
      <c r="F182" s="42" t="s">
        <v>24</v>
      </c>
      <c r="G182" s="79"/>
      <c r="H182" s="79"/>
      <c r="I182" s="79"/>
      <c r="J182" s="79"/>
      <c r="K182" s="79"/>
      <c r="L182" s="88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101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84"/>
      <c r="AL182" s="75"/>
    </row>
    <row r="183" spans="2:38" ht="12.75" customHeight="1" x14ac:dyDescent="0.2">
      <c r="B183" s="91"/>
      <c r="D183" s="79"/>
      <c r="E183" s="79"/>
      <c r="F183" s="42"/>
      <c r="G183" s="79"/>
      <c r="H183" s="79"/>
      <c r="I183" s="79"/>
      <c r="J183" s="79"/>
      <c r="K183" s="79"/>
      <c r="L183" s="88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101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84"/>
      <c r="AL183" s="75"/>
    </row>
    <row r="184" spans="2:38" ht="12.75" customHeight="1" x14ac:dyDescent="0.2">
      <c r="B184" s="91"/>
      <c r="D184" s="79"/>
      <c r="E184" s="79"/>
      <c r="F184" s="42"/>
      <c r="G184" s="79"/>
      <c r="H184" s="79"/>
      <c r="I184" s="79"/>
      <c r="J184" s="79"/>
      <c r="K184" s="79"/>
      <c r="L184" s="88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101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84"/>
      <c r="AL184" s="75"/>
    </row>
    <row r="185" spans="2:38" ht="12.75" customHeight="1" x14ac:dyDescent="0.2">
      <c r="B185" s="91"/>
      <c r="D185" s="79"/>
      <c r="E185" s="79"/>
      <c r="F185" s="42"/>
      <c r="G185" s="79"/>
      <c r="H185" s="79"/>
      <c r="I185" s="79"/>
      <c r="J185" s="79"/>
      <c r="K185" s="79"/>
      <c r="L185" s="88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101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84"/>
      <c r="AL185" s="75"/>
    </row>
    <row r="186" spans="2:38" ht="12.75" customHeight="1" x14ac:dyDescent="0.2">
      <c r="B186" s="91"/>
      <c r="D186" s="79"/>
      <c r="E186" s="79"/>
      <c r="F186" s="42"/>
      <c r="G186" s="79"/>
      <c r="H186" s="79"/>
      <c r="I186" s="79"/>
      <c r="J186" s="79"/>
      <c r="K186" s="79"/>
      <c r="L186" s="88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101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84"/>
      <c r="AL186" s="75"/>
    </row>
    <row r="187" spans="2:38" ht="12.75" customHeight="1" x14ac:dyDescent="0.2">
      <c r="B187" s="91"/>
      <c r="D187" s="79"/>
      <c r="E187" s="79"/>
      <c r="F187" s="42"/>
      <c r="G187" s="79"/>
      <c r="H187" s="79"/>
      <c r="I187" s="79"/>
      <c r="J187" s="79"/>
      <c r="K187" s="79"/>
      <c r="L187" s="88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101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84"/>
      <c r="AL187" s="75"/>
    </row>
    <row r="188" spans="2:38" ht="12.75" customHeight="1" x14ac:dyDescent="0.2">
      <c r="B188" s="91"/>
      <c r="D188" s="79"/>
      <c r="E188" s="79"/>
      <c r="F188" s="42"/>
      <c r="G188" s="79"/>
      <c r="H188" s="79"/>
      <c r="I188" s="79"/>
      <c r="J188" s="79"/>
      <c r="K188" s="79"/>
      <c r="L188" s="88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102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84"/>
      <c r="AL188" s="76"/>
    </row>
    <row r="189" spans="2:38" ht="12.75" customHeight="1" thickBot="1" x14ac:dyDescent="0.25">
      <c r="B189" s="92"/>
      <c r="D189" s="80"/>
      <c r="E189" s="80"/>
      <c r="F189" s="43"/>
      <c r="G189" s="80"/>
      <c r="H189" s="80"/>
      <c r="I189" s="80"/>
      <c r="J189" s="80"/>
      <c r="K189" s="80"/>
      <c r="L189" s="99"/>
      <c r="M189" s="8" t="str">
        <f t="shared" ref="M189:U189" si="80">IF(OR(TRIM(M174)=0,TRIM(M174)=""),"",IFERROR(TRIM(INDEX(QryItemNamed,MATCH(TRIM(M174),ITEM,0),3)),""))</f>
        <v>MILE</v>
      </c>
      <c r="N189" s="8" t="str">
        <f t="shared" si="80"/>
        <v>MILE</v>
      </c>
      <c r="O189" s="8" t="str">
        <f t="shared" si="80"/>
        <v>MILE</v>
      </c>
      <c r="P189" s="8" t="str">
        <f t="shared" si="80"/>
        <v>FT</v>
      </c>
      <c r="Q189" s="8" t="str">
        <f t="shared" si="80"/>
        <v>FT</v>
      </c>
      <c r="R189" s="8" t="str">
        <f t="shared" si="80"/>
        <v>FT</v>
      </c>
      <c r="S189" s="8" t="str">
        <f t="shared" si="80"/>
        <v>FT</v>
      </c>
      <c r="T189" s="8" t="str">
        <f t="shared" si="80"/>
        <v>EACH</v>
      </c>
      <c r="U189" s="8" t="str">
        <f t="shared" si="80"/>
        <v>FT</v>
      </c>
      <c r="V189" s="8" t="str">
        <f t="shared" ref="V189" si="81">IF(OR(TRIM(V174)=0,TRIM(V174)=""),"",IFERROR(TRIM(INDEX(QryItemNamed,MATCH(TRIM(V174),ITEM,0),3)),""))</f>
        <v>EACH</v>
      </c>
      <c r="W189" s="32" t="str">
        <f t="shared" ref="W189:AL189" si="82">IF(OR(TRIM(W174)=0,TRIM(W174)=""),"",IFERROR(TRIM(INDEX(QryItemNamed,MATCH(TRIM(W174),ITEM,0),3)),""))</f>
        <v>MILE</v>
      </c>
      <c r="X189" s="8" t="str">
        <f t="shared" si="82"/>
        <v>MILE</v>
      </c>
      <c r="Y189" s="8" t="str">
        <f t="shared" si="82"/>
        <v>MILE</v>
      </c>
      <c r="Z189" s="8" t="str">
        <f t="shared" ref="Z189" si="83">IF(OR(TRIM(Z174)=0,TRIM(Z174)=""),"",IFERROR(TRIM(INDEX(QryItemNamed,MATCH(TRIM(Z174),ITEM,0),3)),""))</f>
        <v>FT</v>
      </c>
      <c r="AA189" s="8" t="str">
        <f t="shared" ref="AA189:AD189" si="84">IF(OR(TRIM(AA174)=0,TRIM(AA174)=""),"",IFERROR(TRIM(INDEX(QryItemNamed,MATCH(TRIM(AA174),ITEM,0),3)),""))</f>
        <v>FT</v>
      </c>
      <c r="AB189" s="8" t="str">
        <f t="shared" si="84"/>
        <v>FT</v>
      </c>
      <c r="AC189" s="8" t="str">
        <f t="shared" ref="AC189" si="85">IF(OR(TRIM(AC174)=0,TRIM(AC174)=""),"",IFERROR(TRIM(INDEX(QryItemNamed,MATCH(TRIM(AC174),ITEM,0),3)),""))</f>
        <v>FT</v>
      </c>
      <c r="AD189" s="8" t="str">
        <f t="shared" si="84"/>
        <v>FT</v>
      </c>
      <c r="AE189" s="8" t="str">
        <f t="shared" ref="AE189:AH189" si="86">IF(OR(TRIM(AE174)=0,TRIM(AE174)=""),"",IFERROR(TRIM(INDEX(QryItemNamed,MATCH(TRIM(AE174),ITEM,0),3)),""))</f>
        <v>FT</v>
      </c>
      <c r="AF189" s="8" t="str">
        <f t="shared" si="86"/>
        <v>SF</v>
      </c>
      <c r="AG189" s="8" t="str">
        <f t="shared" si="86"/>
        <v>EACH</v>
      </c>
      <c r="AH189" s="8" t="str">
        <f t="shared" si="86"/>
        <v>FT</v>
      </c>
      <c r="AI189" s="8" t="str">
        <f t="shared" ref="AI189:AK189" si="87">IF(OR(TRIM(AI174)=0,TRIM(AI174)=""),"",IFERROR(TRIM(INDEX(QryItemNamed,MATCH(TRIM(AI174),ITEM,0),3)),""))</f>
        <v>EACH</v>
      </c>
      <c r="AJ189" s="8" t="str">
        <f t="shared" si="87"/>
        <v>FT</v>
      </c>
      <c r="AK189" s="8" t="str">
        <f t="shared" si="87"/>
        <v>EACH</v>
      </c>
      <c r="AL189" s="8" t="str">
        <f t="shared" si="82"/>
        <v>EACH</v>
      </c>
    </row>
    <row r="190" spans="2:38" ht="12.75" customHeight="1" x14ac:dyDescent="0.2">
      <c r="B190" s="22"/>
      <c r="D190" s="9"/>
      <c r="E190" s="9"/>
      <c r="F190" s="9"/>
      <c r="G190" s="44"/>
      <c r="H190" s="9"/>
      <c r="I190" s="9" t="s">
        <v>1</v>
      </c>
      <c r="J190" s="44"/>
      <c r="K190" s="9"/>
      <c r="L190" s="46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11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2:38" ht="12.75" customHeight="1" x14ac:dyDescent="0.2">
      <c r="B191" s="23"/>
      <c r="D191" s="12" t="s">
        <v>53</v>
      </c>
      <c r="E191" s="12" t="s">
        <v>68</v>
      </c>
      <c r="F191" s="34" t="s">
        <v>60</v>
      </c>
      <c r="G191" s="39">
        <v>71720</v>
      </c>
      <c r="H191" s="12"/>
      <c r="I191" s="12"/>
      <c r="J191" s="39"/>
      <c r="K191" s="12"/>
      <c r="L191" s="47" t="s">
        <v>40</v>
      </c>
      <c r="M191" s="12"/>
      <c r="N191" s="37"/>
      <c r="O191" s="12"/>
      <c r="P191" s="12"/>
      <c r="Q191" s="12"/>
      <c r="R191" s="12"/>
      <c r="S191" s="12"/>
      <c r="T191" s="12"/>
      <c r="U191" s="12"/>
      <c r="V191" s="12">
        <v>1</v>
      </c>
      <c r="W191" s="14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</row>
    <row r="192" spans="2:38" ht="12.75" customHeight="1" x14ac:dyDescent="0.2">
      <c r="B192" s="23"/>
      <c r="D192" s="12" t="s">
        <v>41</v>
      </c>
      <c r="E192" s="12" t="str">
        <f>E191</f>
        <v>P.61</v>
      </c>
      <c r="F192" s="34" t="s">
        <v>60</v>
      </c>
      <c r="G192" s="39">
        <v>71650</v>
      </c>
      <c r="H192" s="12"/>
      <c r="I192" s="12"/>
      <c r="J192" s="39">
        <v>71743</v>
      </c>
      <c r="K192" s="12"/>
      <c r="L192" s="47" t="s">
        <v>40</v>
      </c>
      <c r="M192" s="37">
        <f>J192-G192</f>
        <v>93</v>
      </c>
      <c r="N192" s="12"/>
      <c r="O192" s="12"/>
      <c r="P192" s="12"/>
      <c r="Q192" s="37"/>
      <c r="R192" s="12"/>
      <c r="S192" s="12"/>
      <c r="T192" s="12"/>
      <c r="U192" s="12"/>
      <c r="V192" s="12"/>
      <c r="W192" s="14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</row>
    <row r="193" spans="2:38" ht="12.75" customHeight="1" x14ac:dyDescent="0.2">
      <c r="B193" s="23"/>
      <c r="D193" s="12" t="s">
        <v>52</v>
      </c>
      <c r="E193" s="12" t="str">
        <f>E191</f>
        <v>P.61</v>
      </c>
      <c r="F193" s="34" t="s">
        <v>60</v>
      </c>
      <c r="G193" s="39">
        <v>71770</v>
      </c>
      <c r="H193" s="12"/>
      <c r="I193" s="12"/>
      <c r="J193" s="39"/>
      <c r="K193" s="12"/>
      <c r="L193" s="47" t="s">
        <v>38</v>
      </c>
      <c r="M193" s="12"/>
      <c r="N193" s="12"/>
      <c r="O193" s="12"/>
      <c r="P193" s="12"/>
      <c r="Q193" s="12"/>
      <c r="R193" s="12">
        <v>112</v>
      </c>
      <c r="S193" s="12"/>
      <c r="T193" s="12"/>
      <c r="U193" s="12"/>
      <c r="V193" s="12"/>
      <c r="W193" s="14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</row>
    <row r="194" spans="2:38" ht="12.75" customHeight="1" x14ac:dyDescent="0.2">
      <c r="B194" s="57"/>
      <c r="D194" s="12" t="s">
        <v>52</v>
      </c>
      <c r="E194" s="12" t="str">
        <f>E191</f>
        <v>P.61</v>
      </c>
      <c r="F194" s="34" t="s">
        <v>60</v>
      </c>
      <c r="G194" s="39">
        <v>71824</v>
      </c>
      <c r="H194" s="12"/>
      <c r="I194" s="12"/>
      <c r="J194" s="39"/>
      <c r="K194" s="12"/>
      <c r="L194" s="47" t="s">
        <v>38</v>
      </c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4"/>
      <c r="X194" s="12"/>
      <c r="Y194" s="12"/>
      <c r="Z194" s="12"/>
      <c r="AA194" s="12"/>
      <c r="AB194" s="12">
        <v>141</v>
      </c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</row>
    <row r="195" spans="2:38" ht="12.75" customHeight="1" x14ac:dyDescent="0.2">
      <c r="B195" s="57"/>
      <c r="D195" s="12" t="s">
        <v>36</v>
      </c>
      <c r="E195" s="12" t="str">
        <f>E191</f>
        <v>P.61</v>
      </c>
      <c r="F195" s="34" t="s">
        <v>60</v>
      </c>
      <c r="G195" s="39">
        <v>71839</v>
      </c>
      <c r="H195" s="12"/>
      <c r="I195" s="12"/>
      <c r="J195" s="39"/>
      <c r="K195" s="12"/>
      <c r="L195" s="47" t="s">
        <v>38</v>
      </c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4"/>
      <c r="X195" s="12"/>
      <c r="Y195" s="12"/>
      <c r="Z195" s="12"/>
      <c r="AA195" s="12">
        <v>30</v>
      </c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</row>
    <row r="196" spans="2:38" ht="12.75" customHeight="1" x14ac:dyDescent="0.2">
      <c r="B196" s="57"/>
      <c r="D196" s="12" t="s">
        <v>45</v>
      </c>
      <c r="E196" s="12" t="str">
        <f>E191</f>
        <v>P.61</v>
      </c>
      <c r="F196" s="34" t="s">
        <v>60</v>
      </c>
      <c r="G196" s="39">
        <v>71841</v>
      </c>
      <c r="H196" s="12"/>
      <c r="I196" s="12"/>
      <c r="J196" s="39">
        <v>71941</v>
      </c>
      <c r="K196" s="12"/>
      <c r="L196" s="47" t="s">
        <v>40</v>
      </c>
      <c r="M196" s="12"/>
      <c r="N196" s="12"/>
      <c r="O196" s="12"/>
      <c r="P196" s="12"/>
      <c r="Q196" s="12"/>
      <c r="R196" s="12"/>
      <c r="S196" s="12"/>
      <c r="T196" s="12"/>
      <c r="U196" s="37"/>
      <c r="V196" s="12"/>
      <c r="W196" s="14"/>
      <c r="X196" s="37">
        <v>109</v>
      </c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37">
        <f>J196-G196</f>
        <v>100</v>
      </c>
      <c r="AK196" s="37"/>
      <c r="AL196" s="12"/>
    </row>
    <row r="197" spans="2:38" ht="12.75" customHeight="1" x14ac:dyDescent="0.2">
      <c r="B197" s="57"/>
      <c r="D197" s="12" t="s">
        <v>41</v>
      </c>
      <c r="E197" s="12" t="str">
        <f>E191</f>
        <v>P.61</v>
      </c>
      <c r="F197" s="34" t="s">
        <v>60</v>
      </c>
      <c r="G197" s="39">
        <v>71941</v>
      </c>
      <c r="H197" s="12"/>
      <c r="I197" s="12"/>
      <c r="J197" s="39">
        <v>71950</v>
      </c>
      <c r="K197" s="12"/>
      <c r="L197" s="47" t="s">
        <v>40</v>
      </c>
      <c r="M197" s="37"/>
      <c r="N197" s="12"/>
      <c r="O197" s="12"/>
      <c r="P197" s="12"/>
      <c r="Q197" s="37"/>
      <c r="R197" s="12"/>
      <c r="S197" s="12"/>
      <c r="T197" s="12"/>
      <c r="U197" s="12"/>
      <c r="V197" s="12"/>
      <c r="W197" s="14"/>
      <c r="X197" s="37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</row>
    <row r="198" spans="2:38" ht="12.75" customHeight="1" x14ac:dyDescent="0.2">
      <c r="B198" s="57"/>
      <c r="D198" s="12" t="s">
        <v>46</v>
      </c>
      <c r="E198" s="12" t="str">
        <f>E191</f>
        <v>P.61</v>
      </c>
      <c r="F198" s="34" t="s">
        <v>60</v>
      </c>
      <c r="G198" s="39">
        <v>71841</v>
      </c>
      <c r="H198" s="12"/>
      <c r="I198" s="12"/>
      <c r="J198" s="39">
        <v>71931</v>
      </c>
      <c r="K198" s="12"/>
      <c r="L198" s="47" t="s">
        <v>40</v>
      </c>
      <c r="M198" s="12"/>
      <c r="N198" s="12"/>
      <c r="O198" s="12"/>
      <c r="P198" s="37"/>
      <c r="Q198" s="12"/>
      <c r="R198" s="12"/>
      <c r="S198" s="12"/>
      <c r="T198" s="12"/>
      <c r="U198" s="12"/>
      <c r="V198" s="12"/>
      <c r="W198" s="14"/>
      <c r="X198" s="12"/>
      <c r="Y198" s="12"/>
      <c r="Z198" s="37">
        <f>J198-G198</f>
        <v>90</v>
      </c>
      <c r="AA198" s="37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</row>
    <row r="199" spans="2:38" ht="12.75" customHeight="1" x14ac:dyDescent="0.2">
      <c r="B199" s="23"/>
      <c r="D199" s="12" t="s">
        <v>47</v>
      </c>
      <c r="E199" s="12" t="str">
        <f>E191</f>
        <v>P.61</v>
      </c>
      <c r="F199" s="34" t="s">
        <v>60</v>
      </c>
      <c r="G199" s="39">
        <v>71678</v>
      </c>
      <c r="H199" s="12"/>
      <c r="I199" s="12"/>
      <c r="J199" s="39"/>
      <c r="K199" s="12"/>
      <c r="L199" s="47" t="s">
        <v>48</v>
      </c>
      <c r="M199" s="12"/>
      <c r="N199" s="12"/>
      <c r="O199" s="37"/>
      <c r="P199" s="12"/>
      <c r="Q199" s="12"/>
      <c r="R199" s="12"/>
      <c r="S199" s="12"/>
      <c r="T199" s="12">
        <v>1</v>
      </c>
      <c r="U199" s="12"/>
      <c r="V199" s="12"/>
      <c r="W199" s="14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</row>
    <row r="200" spans="2:38" ht="12.75" customHeight="1" x14ac:dyDescent="0.2">
      <c r="B200" s="23"/>
      <c r="D200" s="12" t="s">
        <v>47</v>
      </c>
      <c r="E200" s="12" t="str">
        <f>E191</f>
        <v>P.61</v>
      </c>
      <c r="F200" s="34" t="s">
        <v>60</v>
      </c>
      <c r="G200" s="39">
        <v>71744</v>
      </c>
      <c r="H200" s="12"/>
      <c r="I200" s="12"/>
      <c r="J200" s="39"/>
      <c r="K200" s="12"/>
      <c r="L200" s="47" t="s">
        <v>48</v>
      </c>
      <c r="M200" s="12"/>
      <c r="N200" s="12"/>
      <c r="O200" s="12"/>
      <c r="P200" s="12"/>
      <c r="Q200" s="12"/>
      <c r="R200" s="12"/>
      <c r="S200" s="12"/>
      <c r="T200" s="12">
        <v>1</v>
      </c>
      <c r="U200" s="12"/>
      <c r="V200" s="12"/>
      <c r="W200" s="14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</row>
    <row r="201" spans="2:38" ht="12.75" customHeight="1" x14ac:dyDescent="0.2">
      <c r="B201" s="57"/>
      <c r="D201" s="12" t="s">
        <v>47</v>
      </c>
      <c r="E201" s="12" t="str">
        <f>E191</f>
        <v>P.61</v>
      </c>
      <c r="F201" s="34" t="s">
        <v>60</v>
      </c>
      <c r="G201" s="39">
        <v>71849</v>
      </c>
      <c r="H201" s="12"/>
      <c r="I201" s="12"/>
      <c r="J201" s="39"/>
      <c r="K201" s="12"/>
      <c r="L201" s="47" t="s">
        <v>48</v>
      </c>
      <c r="M201" s="12"/>
      <c r="N201" s="12"/>
      <c r="O201" s="37"/>
      <c r="P201" s="12"/>
      <c r="Q201" s="12"/>
      <c r="R201" s="12"/>
      <c r="S201" s="12"/>
      <c r="T201" s="12"/>
      <c r="U201" s="12"/>
      <c r="V201" s="12"/>
      <c r="W201" s="14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>
        <v>1</v>
      </c>
      <c r="AJ201" s="12"/>
      <c r="AK201" s="12"/>
      <c r="AL201" s="12"/>
    </row>
    <row r="202" spans="2:38" ht="12.75" customHeight="1" x14ac:dyDescent="0.2">
      <c r="B202" s="57"/>
      <c r="D202" s="12" t="s">
        <v>47</v>
      </c>
      <c r="E202" s="12" t="str">
        <f>E191</f>
        <v>P.61</v>
      </c>
      <c r="F202" s="34" t="s">
        <v>60</v>
      </c>
      <c r="G202" s="39">
        <v>71915</v>
      </c>
      <c r="H202" s="12"/>
      <c r="I202" s="12"/>
      <c r="J202" s="39"/>
      <c r="K202" s="12"/>
      <c r="L202" s="47" t="s">
        <v>48</v>
      </c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4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>
        <v>1</v>
      </c>
      <c r="AJ202" s="12"/>
      <c r="AK202" s="12"/>
      <c r="AL202" s="12"/>
    </row>
    <row r="203" spans="2:38" ht="12.75" customHeight="1" x14ac:dyDescent="0.2">
      <c r="B203" s="23"/>
      <c r="D203" s="12" t="s">
        <v>49</v>
      </c>
      <c r="E203" s="12" t="str">
        <f>E191</f>
        <v>P.61</v>
      </c>
      <c r="F203" s="34" t="s">
        <v>60</v>
      </c>
      <c r="G203" s="39">
        <v>71650</v>
      </c>
      <c r="H203" s="12"/>
      <c r="I203" s="12"/>
      <c r="J203" s="39">
        <v>71752</v>
      </c>
      <c r="K203" s="12"/>
      <c r="L203" s="47" t="s">
        <v>40</v>
      </c>
      <c r="M203" s="12"/>
      <c r="N203" s="37">
        <f>J203-G203</f>
        <v>102</v>
      </c>
      <c r="O203" s="12"/>
      <c r="P203" s="12"/>
      <c r="Q203" s="12"/>
      <c r="R203" s="12"/>
      <c r="S203" s="12"/>
      <c r="T203" s="12"/>
      <c r="U203" s="12"/>
      <c r="V203" s="12"/>
      <c r="W203" s="14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</row>
    <row r="204" spans="2:38" ht="12.75" customHeight="1" x14ac:dyDescent="0.2">
      <c r="B204" s="23"/>
      <c r="D204" s="12" t="s">
        <v>49</v>
      </c>
      <c r="E204" s="12" t="str">
        <f>E191</f>
        <v>P.61</v>
      </c>
      <c r="F204" s="34" t="s">
        <v>60</v>
      </c>
      <c r="G204" s="39">
        <v>71841</v>
      </c>
      <c r="H204" s="12"/>
      <c r="I204" s="12"/>
      <c r="J204" s="39">
        <v>71950</v>
      </c>
      <c r="K204" s="12"/>
      <c r="L204" s="47" t="s">
        <v>51</v>
      </c>
      <c r="M204" s="12"/>
      <c r="N204" s="37"/>
      <c r="O204" s="12"/>
      <c r="P204" s="12"/>
      <c r="Q204" s="12"/>
      <c r="R204" s="12"/>
      <c r="S204" s="12"/>
      <c r="T204" s="12"/>
      <c r="U204" s="12"/>
      <c r="V204" s="12"/>
      <c r="W204" s="14"/>
      <c r="X204" s="12"/>
      <c r="Y204" s="37">
        <f>J204-G204</f>
        <v>109</v>
      </c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</row>
    <row r="205" spans="2:38" ht="12.75" customHeight="1" x14ac:dyDescent="0.2">
      <c r="B205" s="57"/>
      <c r="D205" s="12" t="s">
        <v>49</v>
      </c>
      <c r="E205" s="12" t="str">
        <f>E192</f>
        <v>P.61</v>
      </c>
      <c r="F205" s="34" t="s">
        <v>60</v>
      </c>
      <c r="G205" s="39">
        <v>71940</v>
      </c>
      <c r="H205" s="12"/>
      <c r="I205" s="12"/>
      <c r="J205" s="39">
        <v>71950</v>
      </c>
      <c r="K205" s="12"/>
      <c r="L205" s="47" t="s">
        <v>51</v>
      </c>
      <c r="M205" s="12"/>
      <c r="N205" s="37"/>
      <c r="O205" s="12"/>
      <c r="P205" s="12"/>
      <c r="Q205" s="12"/>
      <c r="R205" s="12"/>
      <c r="S205" s="12"/>
      <c r="T205" s="12"/>
      <c r="U205" s="12"/>
      <c r="V205" s="12"/>
      <c r="W205" s="14"/>
      <c r="X205" s="12"/>
      <c r="Y205" s="37">
        <f>J205-G205</f>
        <v>10</v>
      </c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</row>
    <row r="206" spans="2:38" ht="12.75" customHeight="1" x14ac:dyDescent="0.2">
      <c r="B206" s="23"/>
      <c r="D206" s="12" t="s">
        <v>46</v>
      </c>
      <c r="E206" s="12" t="str">
        <f>E198</f>
        <v>P.61</v>
      </c>
      <c r="F206" s="34" t="s">
        <v>60</v>
      </c>
      <c r="G206" s="39">
        <v>71650</v>
      </c>
      <c r="H206" s="12"/>
      <c r="I206" s="12"/>
      <c r="J206" s="39">
        <v>71752</v>
      </c>
      <c r="K206" s="12"/>
      <c r="L206" s="47" t="s">
        <v>51</v>
      </c>
      <c r="M206" s="12"/>
      <c r="N206" s="12"/>
      <c r="O206" s="12"/>
      <c r="P206" s="37">
        <f>J206-G206</f>
        <v>102</v>
      </c>
      <c r="Q206" s="12"/>
      <c r="R206" s="12"/>
      <c r="S206" s="12"/>
      <c r="T206" s="12"/>
      <c r="U206" s="12"/>
      <c r="V206" s="12"/>
      <c r="W206" s="14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</row>
    <row r="207" spans="2:38" ht="12.75" customHeight="1" x14ac:dyDescent="0.2">
      <c r="B207" s="23"/>
      <c r="D207" s="12" t="s">
        <v>45</v>
      </c>
      <c r="E207" s="12" t="str">
        <f t="shared" ref="E207" si="88">E195</f>
        <v>P.61</v>
      </c>
      <c r="F207" s="34" t="s">
        <v>60</v>
      </c>
      <c r="G207" s="39">
        <v>71650</v>
      </c>
      <c r="H207" s="12"/>
      <c r="I207" s="12"/>
      <c r="J207" s="39">
        <v>71678</v>
      </c>
      <c r="K207" s="12"/>
      <c r="L207" s="47" t="s">
        <v>51</v>
      </c>
      <c r="M207" s="12"/>
      <c r="N207" s="12"/>
      <c r="O207" s="12"/>
      <c r="P207" s="12"/>
      <c r="Q207" s="12"/>
      <c r="R207" s="12"/>
      <c r="S207" s="12"/>
      <c r="T207" s="12"/>
      <c r="U207" s="37">
        <f>J207-G207</f>
        <v>28</v>
      </c>
      <c r="V207" s="12"/>
      <c r="W207" s="14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</row>
    <row r="208" spans="2:38" ht="12.75" customHeight="1" x14ac:dyDescent="0.2">
      <c r="B208" s="23"/>
      <c r="D208" s="12" t="s">
        <v>45</v>
      </c>
      <c r="E208" s="12" t="str">
        <f>E195</f>
        <v>P.61</v>
      </c>
      <c r="F208" s="34" t="s">
        <v>60</v>
      </c>
      <c r="G208" s="39">
        <v>71650</v>
      </c>
      <c r="H208" s="12"/>
      <c r="I208" s="12"/>
      <c r="J208" s="39">
        <v>71678</v>
      </c>
      <c r="K208" s="12"/>
      <c r="L208" s="47" t="s">
        <v>51</v>
      </c>
      <c r="M208" s="12"/>
      <c r="N208" s="12"/>
      <c r="O208" s="12"/>
      <c r="P208" s="12"/>
      <c r="Q208" s="12"/>
      <c r="R208" s="12"/>
      <c r="S208" s="12"/>
      <c r="T208" s="12"/>
      <c r="U208" s="37">
        <f>J208-G208</f>
        <v>28</v>
      </c>
      <c r="V208" s="12"/>
      <c r="W208" s="14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</row>
    <row r="209" spans="2:38" ht="12.75" customHeight="1" x14ac:dyDescent="0.2">
      <c r="B209" s="23"/>
      <c r="D209" s="12" t="s">
        <v>41</v>
      </c>
      <c r="E209" s="12" t="str">
        <f>E196</f>
        <v>P.61</v>
      </c>
      <c r="F209" s="34" t="s">
        <v>60</v>
      </c>
      <c r="G209" s="39">
        <v>71678</v>
      </c>
      <c r="H209" s="12"/>
      <c r="I209" s="12"/>
      <c r="J209" s="39">
        <v>71752</v>
      </c>
      <c r="K209" s="12"/>
      <c r="L209" s="47" t="s">
        <v>51</v>
      </c>
      <c r="M209" s="37">
        <f>J209-G209</f>
        <v>74</v>
      </c>
      <c r="N209" s="37"/>
      <c r="O209" s="37"/>
      <c r="P209" s="37"/>
      <c r="Q209" s="37"/>
      <c r="R209" s="37"/>
      <c r="S209" s="37"/>
      <c r="T209" s="12"/>
      <c r="U209" s="12"/>
      <c r="V209" s="12"/>
      <c r="W209" s="14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</row>
    <row r="210" spans="2:38" ht="12.75" customHeight="1" x14ac:dyDescent="0.2">
      <c r="B210" s="23"/>
      <c r="D210" s="12" t="s">
        <v>46</v>
      </c>
      <c r="E210" s="12" t="str">
        <f t="shared" ref="E210" si="89">E202</f>
        <v>P.61</v>
      </c>
      <c r="F210" s="34" t="s">
        <v>60</v>
      </c>
      <c r="G210" s="39">
        <v>71678</v>
      </c>
      <c r="H210" s="12"/>
      <c r="I210" s="12"/>
      <c r="J210" s="39">
        <v>71752</v>
      </c>
      <c r="K210" s="12"/>
      <c r="L210" s="47" t="s">
        <v>51</v>
      </c>
      <c r="M210" s="37"/>
      <c r="N210" s="37"/>
      <c r="O210" s="37"/>
      <c r="P210" s="37">
        <f>J210-G210</f>
        <v>74</v>
      </c>
      <c r="Q210" s="37"/>
      <c r="R210" s="37"/>
      <c r="S210" s="37"/>
      <c r="T210" s="12"/>
      <c r="U210" s="12"/>
      <c r="V210" s="12"/>
      <c r="W210" s="14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</row>
    <row r="211" spans="2:38" ht="12.75" customHeight="1" x14ac:dyDescent="0.2">
      <c r="B211" s="23"/>
      <c r="D211" s="12" t="s">
        <v>53</v>
      </c>
      <c r="E211" s="12" t="str">
        <f t="shared" ref="E211" si="90">E199</f>
        <v>P.61</v>
      </c>
      <c r="F211" s="34" t="s">
        <v>60</v>
      </c>
      <c r="G211" s="39">
        <v>71748</v>
      </c>
      <c r="H211" s="12"/>
      <c r="I211" s="12"/>
      <c r="J211" s="39"/>
      <c r="K211" s="12"/>
      <c r="L211" s="47" t="s">
        <v>51</v>
      </c>
      <c r="M211" s="37"/>
      <c r="N211" s="37"/>
      <c r="O211" s="37"/>
      <c r="P211" s="37"/>
      <c r="Q211" s="37"/>
      <c r="R211" s="37"/>
      <c r="S211" s="37"/>
      <c r="T211" s="12"/>
      <c r="U211" s="12"/>
      <c r="V211" s="12">
        <v>1</v>
      </c>
      <c r="W211" s="14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</row>
    <row r="212" spans="2:38" ht="12.75" customHeight="1" x14ac:dyDescent="0.2">
      <c r="B212" s="23"/>
      <c r="D212" s="12" t="s">
        <v>36</v>
      </c>
      <c r="E212" s="12" t="str">
        <f t="shared" ref="E212" si="91">E199</f>
        <v>P.61</v>
      </c>
      <c r="F212" s="34" t="s">
        <v>60</v>
      </c>
      <c r="G212" s="39">
        <v>71754</v>
      </c>
      <c r="H212" s="12"/>
      <c r="I212" s="12"/>
      <c r="J212" s="39"/>
      <c r="K212" s="12"/>
      <c r="L212" s="47" t="s">
        <v>51</v>
      </c>
      <c r="M212" s="37"/>
      <c r="N212" s="37"/>
      <c r="O212" s="37"/>
      <c r="P212" s="37"/>
      <c r="Q212" s="37">
        <v>27</v>
      </c>
      <c r="R212" s="37"/>
      <c r="S212" s="37"/>
      <c r="T212" s="12"/>
      <c r="U212" s="12"/>
      <c r="V212" s="12"/>
      <c r="W212" s="14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</row>
    <row r="213" spans="2:38" ht="12.75" customHeight="1" x14ac:dyDescent="0.2">
      <c r="B213" s="23"/>
      <c r="D213" s="12" t="s">
        <v>47</v>
      </c>
      <c r="E213" s="12" t="str">
        <f t="shared" ref="E213" si="92">E207</f>
        <v>P.61</v>
      </c>
      <c r="F213" s="34" t="s">
        <v>60</v>
      </c>
      <c r="G213" s="39">
        <v>71687</v>
      </c>
      <c r="H213" s="12"/>
      <c r="I213" s="12"/>
      <c r="J213" s="39"/>
      <c r="K213" s="12"/>
      <c r="L213" s="47" t="s">
        <v>51</v>
      </c>
      <c r="M213" s="37"/>
      <c r="N213" s="37"/>
      <c r="O213" s="37"/>
      <c r="P213" s="37"/>
      <c r="Q213" s="37"/>
      <c r="R213" s="37"/>
      <c r="S213" s="37"/>
      <c r="T213" s="12">
        <v>1</v>
      </c>
      <c r="U213" s="12"/>
      <c r="V213" s="12"/>
      <c r="W213" s="14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</row>
    <row r="214" spans="2:38" ht="12.75" customHeight="1" x14ac:dyDescent="0.2">
      <c r="B214" s="23"/>
      <c r="D214" s="12" t="s">
        <v>47</v>
      </c>
      <c r="E214" s="12" t="str">
        <f t="shared" ref="E214" si="93">E204</f>
        <v>P.61</v>
      </c>
      <c r="F214" s="34" t="s">
        <v>60</v>
      </c>
      <c r="G214" s="39">
        <v>71754</v>
      </c>
      <c r="H214" s="12"/>
      <c r="I214" s="12"/>
      <c r="J214" s="39"/>
      <c r="K214" s="12"/>
      <c r="L214" s="47" t="s">
        <v>51</v>
      </c>
      <c r="M214" s="37"/>
      <c r="N214" s="37"/>
      <c r="O214" s="37"/>
      <c r="P214" s="37"/>
      <c r="Q214" s="37"/>
      <c r="R214" s="37"/>
      <c r="S214" s="37"/>
      <c r="T214" s="12">
        <v>1</v>
      </c>
      <c r="U214" s="12"/>
      <c r="V214" s="12"/>
      <c r="W214" s="14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</row>
    <row r="215" spans="2:38" ht="12.75" customHeight="1" x14ac:dyDescent="0.2">
      <c r="B215" s="23"/>
      <c r="D215" s="12" t="s">
        <v>36</v>
      </c>
      <c r="E215" s="12" t="str">
        <f t="shared" ref="E215" si="94">E204</f>
        <v>P.61</v>
      </c>
      <c r="F215" s="34" t="s">
        <v>60</v>
      </c>
      <c r="G215" s="39">
        <v>71764</v>
      </c>
      <c r="H215" s="12"/>
      <c r="I215" s="12"/>
      <c r="J215" s="39"/>
      <c r="K215" s="12"/>
      <c r="L215" s="47" t="s">
        <v>51</v>
      </c>
      <c r="M215" s="37"/>
      <c r="N215" s="37"/>
      <c r="O215" s="37"/>
      <c r="P215" s="37"/>
      <c r="Q215" s="37">
        <v>14</v>
      </c>
      <c r="R215" s="37"/>
      <c r="S215" s="37"/>
      <c r="T215" s="12"/>
      <c r="U215" s="12"/>
      <c r="V215" s="12"/>
      <c r="W215" s="14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</row>
    <row r="216" spans="2:38" ht="12.75" customHeight="1" x14ac:dyDescent="0.2">
      <c r="B216" s="57"/>
      <c r="D216" s="12" t="s">
        <v>41</v>
      </c>
      <c r="E216" s="12" t="str">
        <f t="shared" ref="E216:E220" si="95">E204</f>
        <v>P.61</v>
      </c>
      <c r="F216" s="34" t="s">
        <v>60</v>
      </c>
      <c r="G216" s="39">
        <v>71876</v>
      </c>
      <c r="H216" s="12"/>
      <c r="I216" s="12"/>
      <c r="J216" s="39">
        <v>71950</v>
      </c>
      <c r="K216" s="12"/>
      <c r="L216" s="47" t="s">
        <v>51</v>
      </c>
      <c r="M216" s="37"/>
      <c r="N216" s="37"/>
      <c r="O216" s="37"/>
      <c r="P216" s="37"/>
      <c r="Q216" s="37"/>
      <c r="R216" s="37"/>
      <c r="S216" s="37"/>
      <c r="T216" s="12"/>
      <c r="U216" s="12"/>
      <c r="V216" s="12"/>
      <c r="W216" s="14"/>
      <c r="X216" s="37">
        <f>J216-G216</f>
        <v>74</v>
      </c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</row>
    <row r="217" spans="2:38" ht="12.75" customHeight="1" x14ac:dyDescent="0.2">
      <c r="B217" s="57"/>
      <c r="D217" s="12" t="s">
        <v>57</v>
      </c>
      <c r="E217" s="12" t="str">
        <f t="shared" ref="E217:E221" si="96">E211</f>
        <v>P.61</v>
      </c>
      <c r="F217" s="34" t="s">
        <v>60</v>
      </c>
      <c r="G217" s="39">
        <v>71855</v>
      </c>
      <c r="H217" s="12"/>
      <c r="I217" s="12"/>
      <c r="J217" s="39">
        <v>71950</v>
      </c>
      <c r="K217" s="12"/>
      <c r="L217" s="47" t="s">
        <v>51</v>
      </c>
      <c r="M217" s="37"/>
      <c r="N217" s="12"/>
      <c r="O217" s="37"/>
      <c r="P217" s="12"/>
      <c r="Q217" s="12"/>
      <c r="R217" s="12"/>
      <c r="S217" s="12"/>
      <c r="T217" s="12"/>
      <c r="U217" s="12"/>
      <c r="V217" s="12"/>
      <c r="W217" s="38">
        <f>J217-G217</f>
        <v>95</v>
      </c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</row>
    <row r="218" spans="2:38" ht="12.75" customHeight="1" x14ac:dyDescent="0.2">
      <c r="B218" s="57"/>
      <c r="D218" s="12" t="s">
        <v>58</v>
      </c>
      <c r="E218" s="12" t="str">
        <f t="shared" ref="E218" si="97">E208</f>
        <v>P.61</v>
      </c>
      <c r="F218" s="34" t="s">
        <v>60</v>
      </c>
      <c r="G218" s="39">
        <v>71895</v>
      </c>
      <c r="H218" s="12"/>
      <c r="I218" s="12"/>
      <c r="J218" s="39">
        <v>71920</v>
      </c>
      <c r="K218" s="12"/>
      <c r="L218" s="47" t="s">
        <v>51</v>
      </c>
      <c r="M218" s="37"/>
      <c r="N218" s="12"/>
      <c r="O218" s="12"/>
      <c r="P218" s="12"/>
      <c r="Q218" s="12"/>
      <c r="R218" s="12"/>
      <c r="S218" s="12"/>
      <c r="T218" s="12"/>
      <c r="U218" s="12"/>
      <c r="V218" s="12"/>
      <c r="W218" s="14"/>
      <c r="X218" s="12"/>
      <c r="Y218" s="12"/>
      <c r="Z218" s="12"/>
      <c r="AA218" s="12"/>
      <c r="AB218" s="12"/>
      <c r="AC218" s="12"/>
      <c r="AD218" s="12">
        <v>3</v>
      </c>
      <c r="AE218" s="12"/>
      <c r="AF218" s="12"/>
      <c r="AG218" s="12"/>
      <c r="AH218" s="12"/>
      <c r="AI218" s="12"/>
      <c r="AJ218" s="12"/>
      <c r="AK218" s="12"/>
      <c r="AL218" s="12"/>
    </row>
    <row r="219" spans="2:38" ht="12.75" customHeight="1" x14ac:dyDescent="0.2">
      <c r="B219" s="57"/>
      <c r="D219" s="12" t="s">
        <v>41</v>
      </c>
      <c r="E219" s="12" t="str">
        <f t="shared" ref="E219" si="98">E208</f>
        <v>P.61</v>
      </c>
      <c r="F219" s="34" t="s">
        <v>60</v>
      </c>
      <c r="G219" s="39">
        <v>71895</v>
      </c>
      <c r="H219" s="12"/>
      <c r="I219" s="12"/>
      <c r="J219" s="39">
        <v>71950</v>
      </c>
      <c r="K219" s="12"/>
      <c r="L219" s="47" t="s">
        <v>51</v>
      </c>
      <c r="M219" s="37"/>
      <c r="N219" s="12"/>
      <c r="O219" s="12"/>
      <c r="P219" s="12"/>
      <c r="Q219" s="12"/>
      <c r="R219" s="12"/>
      <c r="S219" s="12"/>
      <c r="T219" s="12"/>
      <c r="U219" s="12"/>
      <c r="V219" s="12"/>
      <c r="W219" s="14"/>
      <c r="X219" s="37">
        <f>J219-G219</f>
        <v>55</v>
      </c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</row>
    <row r="220" spans="2:38" ht="12.75" customHeight="1" x14ac:dyDescent="0.2">
      <c r="B220" s="57"/>
      <c r="D220" s="12" t="s">
        <v>41</v>
      </c>
      <c r="E220" s="12" t="str">
        <f t="shared" si="95"/>
        <v>P.61</v>
      </c>
      <c r="F220" s="34" t="s">
        <v>60</v>
      </c>
      <c r="G220" s="39">
        <v>71895</v>
      </c>
      <c r="H220" s="12"/>
      <c r="I220" s="12"/>
      <c r="J220" s="39"/>
      <c r="K220" s="12"/>
      <c r="L220" s="47" t="s">
        <v>51</v>
      </c>
      <c r="M220" s="37"/>
      <c r="N220" s="12"/>
      <c r="O220" s="12"/>
      <c r="P220" s="12"/>
      <c r="Q220" s="12"/>
      <c r="R220" s="12"/>
      <c r="S220" s="12"/>
      <c r="T220" s="12"/>
      <c r="U220" s="12"/>
      <c r="V220" s="12"/>
      <c r="W220" s="14"/>
      <c r="X220" s="12">
        <v>8</v>
      </c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</row>
    <row r="221" spans="2:38" ht="12.75" customHeight="1" x14ac:dyDescent="0.2">
      <c r="B221" s="57"/>
      <c r="D221" s="12" t="s">
        <v>42</v>
      </c>
      <c r="E221" s="12" t="str">
        <f t="shared" si="96"/>
        <v>P.61</v>
      </c>
      <c r="F221" s="34" t="s">
        <v>60</v>
      </c>
      <c r="G221" s="39">
        <v>71920</v>
      </c>
      <c r="H221" s="12"/>
      <c r="I221" s="12"/>
      <c r="J221" s="39"/>
      <c r="K221" s="12"/>
      <c r="L221" s="47" t="s">
        <v>51</v>
      </c>
      <c r="M221" s="37"/>
      <c r="N221" s="12"/>
      <c r="O221" s="12"/>
      <c r="P221" s="12"/>
      <c r="Q221" s="37"/>
      <c r="R221" s="12"/>
      <c r="S221" s="12"/>
      <c r="T221" s="12"/>
      <c r="U221" s="12"/>
      <c r="V221" s="12"/>
      <c r="W221" s="14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>
        <v>8</v>
      </c>
      <c r="AI221" s="12"/>
      <c r="AJ221" s="12"/>
      <c r="AK221" s="12"/>
      <c r="AL221" s="12"/>
    </row>
    <row r="222" spans="2:38" ht="12.75" customHeight="1" x14ac:dyDescent="0.2">
      <c r="B222" s="57"/>
      <c r="D222" s="12" t="s">
        <v>42</v>
      </c>
      <c r="E222" s="12" t="str">
        <f>E191</f>
        <v>P.61</v>
      </c>
      <c r="F222" s="34" t="s">
        <v>60</v>
      </c>
      <c r="G222" s="39">
        <v>71945</v>
      </c>
      <c r="H222" s="12"/>
      <c r="I222" s="12"/>
      <c r="J222" s="39"/>
      <c r="K222" s="12"/>
      <c r="L222" s="47" t="s">
        <v>51</v>
      </c>
      <c r="M222" s="37"/>
      <c r="N222" s="12"/>
      <c r="O222" s="12"/>
      <c r="P222" s="12"/>
      <c r="Q222" s="37"/>
      <c r="R222" s="12"/>
      <c r="S222" s="12"/>
      <c r="T222" s="12"/>
      <c r="U222" s="12"/>
      <c r="V222" s="12"/>
      <c r="W222" s="14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>
        <v>8</v>
      </c>
      <c r="AI222" s="12"/>
      <c r="AJ222" s="12"/>
      <c r="AK222" s="12"/>
      <c r="AL222" s="12"/>
    </row>
    <row r="223" spans="2:38" ht="12.75" customHeight="1" x14ac:dyDescent="0.2">
      <c r="B223" s="57"/>
      <c r="D223" s="12" t="s">
        <v>53</v>
      </c>
      <c r="E223" s="12" t="str">
        <f>E191</f>
        <v>P.61</v>
      </c>
      <c r="F223" s="34" t="s">
        <v>60</v>
      </c>
      <c r="G223" s="39">
        <v>71919</v>
      </c>
      <c r="H223" s="12"/>
      <c r="I223" s="12"/>
      <c r="J223" s="39"/>
      <c r="K223" s="12"/>
      <c r="L223" s="47" t="s">
        <v>51</v>
      </c>
      <c r="M223" s="37"/>
      <c r="N223" s="12"/>
      <c r="O223" s="12"/>
      <c r="P223" s="12"/>
      <c r="Q223" s="12"/>
      <c r="R223" s="12"/>
      <c r="S223" s="12"/>
      <c r="T223" s="12"/>
      <c r="U223" s="12"/>
      <c r="V223" s="12"/>
      <c r="W223" s="14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>
        <v>1</v>
      </c>
      <c r="AL223" s="12"/>
    </row>
    <row r="224" spans="2:38" ht="12.75" customHeight="1" x14ac:dyDescent="0.2">
      <c r="B224" s="23"/>
      <c r="D224" s="12" t="s">
        <v>52</v>
      </c>
      <c r="E224" s="12" t="str">
        <f>E222</f>
        <v>P.61</v>
      </c>
      <c r="F224" s="34" t="s">
        <v>91</v>
      </c>
      <c r="G224" s="39">
        <v>4958</v>
      </c>
      <c r="H224" s="12"/>
      <c r="I224" s="12"/>
      <c r="J224" s="39"/>
      <c r="K224" s="12"/>
      <c r="L224" s="47" t="s">
        <v>50</v>
      </c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4"/>
      <c r="X224" s="12"/>
      <c r="Y224" s="12"/>
      <c r="Z224" s="12"/>
      <c r="AA224" s="12"/>
      <c r="AB224" s="12">
        <v>48</v>
      </c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</row>
    <row r="225" spans="2:38" ht="12.75" customHeight="1" x14ac:dyDescent="0.2">
      <c r="B225" s="57"/>
      <c r="D225" s="12"/>
      <c r="E225" s="12"/>
      <c r="F225" s="12"/>
      <c r="G225" s="39"/>
      <c r="H225" s="12"/>
      <c r="I225" s="12"/>
      <c r="J225" s="39"/>
      <c r="K225" s="12"/>
      <c r="L225" s="47"/>
      <c r="M225" s="37"/>
      <c r="N225" s="12"/>
      <c r="O225" s="12"/>
      <c r="P225" s="12"/>
      <c r="Q225" s="12"/>
      <c r="R225" s="12"/>
      <c r="S225" s="12"/>
      <c r="T225" s="12"/>
      <c r="U225" s="12"/>
      <c r="V225" s="12"/>
      <c r="W225" s="14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</row>
    <row r="226" spans="2:38" ht="12.75" customHeight="1" x14ac:dyDescent="0.2">
      <c r="B226" s="57"/>
      <c r="D226" s="12" t="s">
        <v>53</v>
      </c>
      <c r="E226" s="12" t="s">
        <v>69</v>
      </c>
      <c r="F226" s="34" t="s">
        <v>60</v>
      </c>
      <c r="G226" s="39">
        <v>72040</v>
      </c>
      <c r="H226" s="12"/>
      <c r="I226" s="12"/>
      <c r="J226" s="39"/>
      <c r="K226" s="12"/>
      <c r="L226" s="47" t="s">
        <v>40</v>
      </c>
      <c r="M226" s="37"/>
      <c r="N226" s="12"/>
      <c r="O226" s="12"/>
      <c r="P226" s="12"/>
      <c r="Q226" s="12"/>
      <c r="R226" s="12"/>
      <c r="S226" s="12"/>
      <c r="T226" s="12"/>
      <c r="U226" s="12"/>
      <c r="V226" s="12"/>
      <c r="W226" s="14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>
        <v>1</v>
      </c>
      <c r="AL226" s="12"/>
    </row>
    <row r="227" spans="2:38" ht="12.75" customHeight="1" x14ac:dyDescent="0.2">
      <c r="B227" s="57"/>
      <c r="D227" s="12" t="s">
        <v>41</v>
      </c>
      <c r="E227" s="12" t="str">
        <f>E226</f>
        <v>P.62</v>
      </c>
      <c r="F227" s="34" t="s">
        <v>60</v>
      </c>
      <c r="G227" s="39">
        <v>71950</v>
      </c>
      <c r="H227" s="12"/>
      <c r="I227" s="12"/>
      <c r="J227" s="39">
        <v>72067</v>
      </c>
      <c r="K227" s="12"/>
      <c r="L227" s="47" t="s">
        <v>40</v>
      </c>
      <c r="M227" s="37"/>
      <c r="N227" s="12"/>
      <c r="O227" s="12"/>
      <c r="P227" s="12"/>
      <c r="Q227" s="12"/>
      <c r="R227" s="12"/>
      <c r="S227" s="12"/>
      <c r="T227" s="12"/>
      <c r="U227" s="12"/>
      <c r="V227" s="12"/>
      <c r="W227" s="14"/>
      <c r="X227" s="37">
        <f>J227-G227</f>
        <v>117</v>
      </c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</row>
    <row r="228" spans="2:38" ht="12.75" customHeight="1" x14ac:dyDescent="0.2">
      <c r="B228" s="57"/>
      <c r="D228" s="12" t="s">
        <v>49</v>
      </c>
      <c r="E228" s="12" t="str">
        <f>E226</f>
        <v>P.62</v>
      </c>
      <c r="F228" s="34" t="s">
        <v>60</v>
      </c>
      <c r="G228" s="39">
        <v>71950</v>
      </c>
      <c r="H228" s="12"/>
      <c r="I228" s="12"/>
      <c r="J228" s="39">
        <v>72067</v>
      </c>
      <c r="K228" s="12"/>
      <c r="L228" s="47" t="s">
        <v>50</v>
      </c>
      <c r="M228" s="37"/>
      <c r="N228" s="12"/>
      <c r="O228" s="12"/>
      <c r="P228" s="12"/>
      <c r="Q228" s="12"/>
      <c r="R228" s="12"/>
      <c r="S228" s="12"/>
      <c r="T228" s="12"/>
      <c r="U228" s="12"/>
      <c r="V228" s="12"/>
      <c r="W228" s="14"/>
      <c r="X228" s="12"/>
      <c r="Y228" s="37">
        <f>J228-G228</f>
        <v>117</v>
      </c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</row>
    <row r="229" spans="2:38" ht="12.75" customHeight="1" x14ac:dyDescent="0.2">
      <c r="B229" s="57"/>
      <c r="D229" s="12" t="s">
        <v>55</v>
      </c>
      <c r="E229" s="12" t="str">
        <f>E226</f>
        <v>P.62</v>
      </c>
      <c r="F229" s="34" t="s">
        <v>60</v>
      </c>
      <c r="G229" s="39">
        <v>71950</v>
      </c>
      <c r="H229" s="12"/>
      <c r="I229" s="12"/>
      <c r="J229" s="39">
        <v>72067</v>
      </c>
      <c r="K229" s="12"/>
      <c r="L229" s="47" t="s">
        <v>50</v>
      </c>
      <c r="M229" s="37"/>
      <c r="N229" s="12"/>
      <c r="O229" s="12"/>
      <c r="P229" s="12"/>
      <c r="Q229" s="37"/>
      <c r="R229" s="12"/>
      <c r="S229" s="12"/>
      <c r="T229" s="12"/>
      <c r="U229" s="12"/>
      <c r="V229" s="12"/>
      <c r="W229" s="14"/>
      <c r="X229" s="12"/>
      <c r="Y229" s="12"/>
      <c r="Z229" s="12"/>
      <c r="AA229" s="12"/>
      <c r="AB229" s="12"/>
      <c r="AC229" s="12">
        <v>65</v>
      </c>
      <c r="AD229" s="12"/>
      <c r="AE229" s="12"/>
      <c r="AF229" s="12"/>
      <c r="AG229" s="12"/>
      <c r="AH229" s="12"/>
      <c r="AI229" s="12"/>
      <c r="AJ229" s="12"/>
      <c r="AK229" s="12"/>
      <c r="AL229" s="12"/>
    </row>
    <row r="230" spans="2:38" ht="12.75" customHeight="1" x14ac:dyDescent="0.2">
      <c r="B230" s="57"/>
      <c r="D230" s="12" t="s">
        <v>49</v>
      </c>
      <c r="E230" s="12" t="str">
        <f>E226</f>
        <v>P.62</v>
      </c>
      <c r="F230" s="34" t="s">
        <v>60</v>
      </c>
      <c r="G230" s="39">
        <v>71950</v>
      </c>
      <c r="H230" s="12"/>
      <c r="I230" s="12"/>
      <c r="J230" s="39">
        <v>72067</v>
      </c>
      <c r="K230" s="12"/>
      <c r="L230" s="47" t="s">
        <v>50</v>
      </c>
      <c r="M230" s="37"/>
      <c r="N230" s="12"/>
      <c r="O230" s="12"/>
      <c r="P230" s="12"/>
      <c r="Q230" s="37"/>
      <c r="R230" s="12"/>
      <c r="S230" s="12"/>
      <c r="T230" s="12"/>
      <c r="U230" s="12"/>
      <c r="V230" s="12"/>
      <c r="W230" s="14"/>
      <c r="X230" s="12"/>
      <c r="Y230" s="37">
        <f>J230-G230</f>
        <v>117</v>
      </c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</row>
    <row r="231" spans="2:38" ht="12.75" customHeight="1" x14ac:dyDescent="0.2">
      <c r="B231" s="57"/>
      <c r="D231" s="12" t="s">
        <v>59</v>
      </c>
      <c r="E231" s="12" t="str">
        <f>E226</f>
        <v>P.62</v>
      </c>
      <c r="F231" s="34" t="s">
        <v>60</v>
      </c>
      <c r="G231" s="39">
        <v>72069</v>
      </c>
      <c r="H231" s="12"/>
      <c r="I231" s="12"/>
      <c r="J231" s="39"/>
      <c r="K231" s="12"/>
      <c r="L231" s="47" t="s">
        <v>40</v>
      </c>
      <c r="M231" s="37"/>
      <c r="N231" s="12"/>
      <c r="O231" s="12"/>
      <c r="P231" s="12"/>
      <c r="Q231" s="12"/>
      <c r="R231" s="12"/>
      <c r="S231" s="12"/>
      <c r="T231" s="12"/>
      <c r="U231" s="12"/>
      <c r="V231" s="12"/>
      <c r="W231" s="14"/>
      <c r="X231" s="12"/>
      <c r="Y231" s="12"/>
      <c r="Z231" s="12"/>
      <c r="AA231" s="12"/>
      <c r="AB231" s="12"/>
      <c r="AC231" s="12"/>
      <c r="AD231" s="12"/>
      <c r="AE231" s="12"/>
      <c r="AF231" s="12">
        <v>8</v>
      </c>
      <c r="AG231" s="12"/>
      <c r="AH231" s="12"/>
      <c r="AI231" s="12"/>
      <c r="AJ231" s="12"/>
      <c r="AK231" s="12"/>
      <c r="AL231" s="12"/>
    </row>
    <row r="232" spans="2:38" ht="12.75" customHeight="1" x14ac:dyDescent="0.2">
      <c r="B232" s="57"/>
      <c r="D232" s="12" t="s">
        <v>41</v>
      </c>
      <c r="E232" s="12" t="str">
        <f>E226</f>
        <v>P.62</v>
      </c>
      <c r="F232" s="34" t="s">
        <v>60</v>
      </c>
      <c r="G232" s="39">
        <v>71950</v>
      </c>
      <c r="H232" s="12"/>
      <c r="I232" s="12"/>
      <c r="J232" s="39">
        <v>71970</v>
      </c>
      <c r="K232" s="12"/>
      <c r="L232" s="47" t="s">
        <v>51</v>
      </c>
      <c r="M232" s="37"/>
      <c r="N232" s="12"/>
      <c r="O232" s="37"/>
      <c r="P232" s="12"/>
      <c r="Q232" s="12"/>
      <c r="R232" s="12"/>
      <c r="S232" s="12"/>
      <c r="T232" s="12"/>
      <c r="U232" s="12"/>
      <c r="V232" s="12"/>
      <c r="W232" s="14"/>
      <c r="X232" s="37">
        <f>J232-G232</f>
        <v>20</v>
      </c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</row>
    <row r="233" spans="2:38" ht="12.75" customHeight="1" x14ac:dyDescent="0.2">
      <c r="B233" s="57"/>
      <c r="D233" s="12" t="s">
        <v>41</v>
      </c>
      <c r="E233" s="12" t="str">
        <f t="shared" ref="E233" si="99">E230</f>
        <v>P.62</v>
      </c>
      <c r="F233" s="34" t="s">
        <v>60</v>
      </c>
      <c r="G233" s="39">
        <v>72007</v>
      </c>
      <c r="H233" s="12"/>
      <c r="I233" s="12"/>
      <c r="J233" s="39">
        <v>72128</v>
      </c>
      <c r="K233" s="12"/>
      <c r="L233" s="47" t="s">
        <v>51</v>
      </c>
      <c r="M233" s="37"/>
      <c r="N233" s="12"/>
      <c r="O233" s="12"/>
      <c r="P233" s="12"/>
      <c r="Q233" s="12"/>
      <c r="R233" s="12"/>
      <c r="S233" s="12"/>
      <c r="T233" s="12"/>
      <c r="U233" s="12"/>
      <c r="V233" s="12"/>
      <c r="W233" s="14"/>
      <c r="X233" s="37">
        <f>J233-G233</f>
        <v>121</v>
      </c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</row>
    <row r="234" spans="2:38" ht="12.75" customHeight="1" x14ac:dyDescent="0.2">
      <c r="B234" s="57"/>
      <c r="D234" s="12" t="s">
        <v>57</v>
      </c>
      <c r="E234" s="12" t="str">
        <f t="shared" ref="E234" si="100">E230</f>
        <v>P.62</v>
      </c>
      <c r="F234" s="34" t="s">
        <v>60</v>
      </c>
      <c r="G234" s="39">
        <v>71950</v>
      </c>
      <c r="H234" s="12"/>
      <c r="I234" s="12"/>
      <c r="J234" s="39">
        <v>71970</v>
      </c>
      <c r="K234" s="12"/>
      <c r="L234" s="47" t="s">
        <v>51</v>
      </c>
      <c r="M234" s="37"/>
      <c r="N234" s="12"/>
      <c r="O234" s="12"/>
      <c r="P234" s="12"/>
      <c r="Q234" s="12"/>
      <c r="R234" s="12"/>
      <c r="S234" s="12"/>
      <c r="T234" s="12"/>
      <c r="U234" s="12"/>
      <c r="V234" s="12"/>
      <c r="W234" s="38">
        <f>J234-G234</f>
        <v>20</v>
      </c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</row>
    <row r="235" spans="2:38" ht="12.75" customHeight="1" x14ac:dyDescent="0.2">
      <c r="B235" s="57"/>
      <c r="D235" s="12" t="s">
        <v>57</v>
      </c>
      <c r="E235" s="12" t="str">
        <f t="shared" ref="E235" si="101">E230</f>
        <v>P.62</v>
      </c>
      <c r="F235" s="34" t="s">
        <v>60</v>
      </c>
      <c r="G235" s="39">
        <v>72007</v>
      </c>
      <c r="H235" s="12"/>
      <c r="I235" s="12"/>
      <c r="J235" s="39">
        <v>72128</v>
      </c>
      <c r="K235" s="12"/>
      <c r="L235" s="47" t="s">
        <v>51</v>
      </c>
      <c r="M235" s="37"/>
      <c r="N235" s="12"/>
      <c r="O235" s="12"/>
      <c r="P235" s="12"/>
      <c r="Q235" s="12"/>
      <c r="R235" s="12"/>
      <c r="S235" s="12"/>
      <c r="T235" s="12"/>
      <c r="U235" s="12"/>
      <c r="V235" s="12"/>
      <c r="W235" s="38">
        <f>J235-G235</f>
        <v>121</v>
      </c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</row>
    <row r="236" spans="2:38" ht="12.75" customHeight="1" x14ac:dyDescent="0.2">
      <c r="B236" s="57"/>
      <c r="D236" s="12" t="s">
        <v>41</v>
      </c>
      <c r="E236" s="12" t="str">
        <f t="shared" ref="E236" si="102">E230</f>
        <v>P.62</v>
      </c>
      <c r="F236" s="34" t="s">
        <v>60</v>
      </c>
      <c r="G236" s="39">
        <v>71970</v>
      </c>
      <c r="H236" s="12"/>
      <c r="I236" s="12"/>
      <c r="J236" s="40"/>
      <c r="K236" s="12"/>
      <c r="L236" s="47" t="s">
        <v>51</v>
      </c>
      <c r="M236" s="37"/>
      <c r="N236" s="12"/>
      <c r="O236" s="12"/>
      <c r="P236" s="12"/>
      <c r="Q236" s="12"/>
      <c r="R236" s="12"/>
      <c r="S236" s="12"/>
      <c r="T236" s="12"/>
      <c r="U236" s="12"/>
      <c r="V236" s="12"/>
      <c r="W236" s="14"/>
      <c r="X236" s="12">
        <v>8</v>
      </c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</row>
    <row r="237" spans="2:38" ht="12.75" customHeight="1" x14ac:dyDescent="0.2">
      <c r="B237" s="57"/>
      <c r="D237" s="12" t="s">
        <v>41</v>
      </c>
      <c r="E237" s="12" t="str">
        <f t="shared" ref="E237" si="103">E234</f>
        <v>P.62</v>
      </c>
      <c r="F237" s="34" t="s">
        <v>60</v>
      </c>
      <c r="G237" s="39">
        <v>72007</v>
      </c>
      <c r="H237" s="12"/>
      <c r="I237" s="12"/>
      <c r="J237" s="40"/>
      <c r="K237" s="12"/>
      <c r="L237" s="47" t="s">
        <v>51</v>
      </c>
      <c r="M237" s="37"/>
      <c r="N237" s="12"/>
      <c r="O237" s="12"/>
      <c r="P237" s="12"/>
      <c r="Q237" s="12"/>
      <c r="R237" s="12"/>
      <c r="S237" s="12"/>
      <c r="T237" s="12"/>
      <c r="U237" s="12"/>
      <c r="V237" s="12"/>
      <c r="W237" s="14"/>
      <c r="X237" s="12">
        <v>8</v>
      </c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</row>
    <row r="238" spans="2:38" ht="12.75" customHeight="1" x14ac:dyDescent="0.2">
      <c r="B238" s="57"/>
      <c r="D238" s="12" t="s">
        <v>42</v>
      </c>
      <c r="E238" s="12" t="str">
        <f t="shared" ref="E238" si="104">E234</f>
        <v>P.62</v>
      </c>
      <c r="F238" s="34" t="s">
        <v>60</v>
      </c>
      <c r="G238" s="39">
        <v>72032</v>
      </c>
      <c r="H238" s="12"/>
      <c r="I238" s="12"/>
      <c r="J238" s="40"/>
      <c r="K238" s="12"/>
      <c r="L238" s="47" t="s">
        <v>51</v>
      </c>
      <c r="M238" s="37"/>
      <c r="N238" s="12"/>
      <c r="O238" s="12"/>
      <c r="P238" s="12"/>
      <c r="Q238" s="12"/>
      <c r="R238" s="12"/>
      <c r="S238" s="12"/>
      <c r="T238" s="12"/>
      <c r="U238" s="12"/>
      <c r="V238" s="12"/>
      <c r="W238" s="14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>
        <v>8</v>
      </c>
      <c r="AI238" s="12"/>
      <c r="AJ238" s="12"/>
      <c r="AK238" s="12"/>
      <c r="AL238" s="12"/>
    </row>
    <row r="239" spans="2:38" ht="12.75" customHeight="1" x14ac:dyDescent="0.2">
      <c r="B239" s="57"/>
      <c r="D239" s="12" t="s">
        <v>42</v>
      </c>
      <c r="E239" s="12" t="str">
        <f t="shared" ref="E239" si="105">E234</f>
        <v>P.62</v>
      </c>
      <c r="F239" s="34" t="s">
        <v>60</v>
      </c>
      <c r="G239" s="39">
        <v>72056</v>
      </c>
      <c r="H239" s="12"/>
      <c r="I239" s="12"/>
      <c r="J239" s="40"/>
      <c r="K239" s="12"/>
      <c r="L239" s="47" t="s">
        <v>51</v>
      </c>
      <c r="M239" s="37"/>
      <c r="N239" s="12"/>
      <c r="O239" s="12"/>
      <c r="P239" s="12"/>
      <c r="Q239" s="12"/>
      <c r="R239" s="12"/>
      <c r="S239" s="12"/>
      <c r="T239" s="12"/>
      <c r="U239" s="12"/>
      <c r="V239" s="12"/>
      <c r="W239" s="14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>
        <v>8</v>
      </c>
      <c r="AI239" s="12"/>
      <c r="AJ239" s="12"/>
      <c r="AK239" s="12"/>
      <c r="AL239" s="12"/>
    </row>
    <row r="240" spans="2:38" ht="12.75" customHeight="1" x14ac:dyDescent="0.2">
      <c r="B240" s="57"/>
      <c r="D240" s="12" t="s">
        <v>42</v>
      </c>
      <c r="E240" s="12" t="str">
        <f t="shared" ref="E240" si="106">E234</f>
        <v>P.62</v>
      </c>
      <c r="F240" s="34" t="s">
        <v>60</v>
      </c>
      <c r="G240" s="39">
        <v>72080</v>
      </c>
      <c r="H240" s="12"/>
      <c r="I240" s="12"/>
      <c r="J240" s="40"/>
      <c r="K240" s="12"/>
      <c r="L240" s="47" t="s">
        <v>51</v>
      </c>
      <c r="M240" s="37"/>
      <c r="N240" s="12"/>
      <c r="O240" s="12"/>
      <c r="P240" s="12"/>
      <c r="Q240" s="12"/>
      <c r="R240" s="12"/>
      <c r="S240" s="12"/>
      <c r="T240" s="12"/>
      <c r="U240" s="12"/>
      <c r="V240" s="12"/>
      <c r="W240" s="14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>
        <v>8</v>
      </c>
      <c r="AI240" s="12"/>
      <c r="AJ240" s="12"/>
      <c r="AK240" s="12"/>
      <c r="AL240" s="12"/>
    </row>
    <row r="241" spans="2:38" ht="12.75" customHeight="1" x14ac:dyDescent="0.2">
      <c r="B241" s="57"/>
      <c r="D241" s="12" t="s">
        <v>42</v>
      </c>
      <c r="E241" s="12" t="str">
        <f t="shared" ref="E241" si="107">E238</f>
        <v>P.62</v>
      </c>
      <c r="F241" s="34" t="s">
        <v>60</v>
      </c>
      <c r="G241" s="39">
        <v>72104</v>
      </c>
      <c r="H241" s="12"/>
      <c r="I241" s="12"/>
      <c r="J241" s="40"/>
      <c r="K241" s="12"/>
      <c r="L241" s="47" t="s">
        <v>51</v>
      </c>
      <c r="M241" s="37"/>
      <c r="N241" s="12"/>
      <c r="O241" s="12"/>
      <c r="P241" s="12"/>
      <c r="Q241" s="12"/>
      <c r="R241" s="12"/>
      <c r="S241" s="12"/>
      <c r="T241" s="12"/>
      <c r="U241" s="12"/>
      <c r="V241" s="12"/>
      <c r="W241" s="14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>
        <v>8</v>
      </c>
      <c r="AI241" s="12"/>
      <c r="AJ241" s="12"/>
      <c r="AK241" s="12"/>
      <c r="AL241" s="12"/>
    </row>
    <row r="242" spans="2:38" ht="12.75" customHeight="1" x14ac:dyDescent="0.2">
      <c r="B242" s="57"/>
      <c r="D242" s="12" t="s">
        <v>41</v>
      </c>
      <c r="E242" s="12" t="str">
        <f t="shared" ref="E242" si="108">E238</f>
        <v>P.62</v>
      </c>
      <c r="F242" s="34" t="s">
        <v>60</v>
      </c>
      <c r="G242" s="39">
        <v>72128</v>
      </c>
      <c r="H242" s="12"/>
      <c r="I242" s="12"/>
      <c r="J242" s="40"/>
      <c r="K242" s="12"/>
      <c r="L242" s="47" t="s">
        <v>51</v>
      </c>
      <c r="M242" s="37"/>
      <c r="N242" s="12"/>
      <c r="O242" s="12"/>
      <c r="P242" s="12"/>
      <c r="Q242" s="12"/>
      <c r="R242" s="12"/>
      <c r="S242" s="12"/>
      <c r="T242" s="12"/>
      <c r="U242" s="12"/>
      <c r="V242" s="12"/>
      <c r="W242" s="14"/>
      <c r="X242" s="12">
        <v>8</v>
      </c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</row>
    <row r="243" spans="2:38" ht="12.75" customHeight="1" x14ac:dyDescent="0.2">
      <c r="B243" s="57"/>
      <c r="D243" s="12" t="s">
        <v>44</v>
      </c>
      <c r="E243" s="12" t="str">
        <f t="shared" ref="E243" si="109">E238</f>
        <v>P.62</v>
      </c>
      <c r="F243" s="34" t="s">
        <v>60</v>
      </c>
      <c r="G243" s="39">
        <v>72200</v>
      </c>
      <c r="H243" s="12"/>
      <c r="I243" s="12"/>
      <c r="J243" s="40"/>
      <c r="K243" s="12"/>
      <c r="L243" s="47" t="s">
        <v>40</v>
      </c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4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>
        <v>1</v>
      </c>
    </row>
    <row r="244" spans="2:38" ht="12.75" customHeight="1" x14ac:dyDescent="0.2">
      <c r="B244" s="57"/>
      <c r="D244" s="12" t="s">
        <v>44</v>
      </c>
      <c r="E244" s="12" t="str">
        <f t="shared" ref="E244" si="110">E238</f>
        <v>P.62</v>
      </c>
      <c r="F244" s="34" t="s">
        <v>60</v>
      </c>
      <c r="G244" s="39">
        <v>72212</v>
      </c>
      <c r="H244" s="12"/>
      <c r="I244" s="12"/>
      <c r="J244" s="40"/>
      <c r="K244" s="12"/>
      <c r="L244" s="47" t="s">
        <v>40</v>
      </c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4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>
        <v>1</v>
      </c>
    </row>
    <row r="245" spans="2:38" ht="12.75" customHeight="1" x14ac:dyDescent="0.2">
      <c r="B245" s="23"/>
      <c r="D245" s="12"/>
      <c r="E245" s="12"/>
      <c r="F245" s="12"/>
      <c r="G245" s="40"/>
      <c r="H245" s="12"/>
      <c r="I245" s="12"/>
      <c r="J245" s="40"/>
      <c r="K245" s="12"/>
      <c r="L245" s="47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4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</row>
    <row r="246" spans="2:38" ht="12.75" customHeight="1" x14ac:dyDescent="0.2">
      <c r="B246" s="23"/>
      <c r="D246" s="12"/>
      <c r="E246" s="12"/>
      <c r="F246" s="12"/>
      <c r="G246" s="40"/>
      <c r="H246" s="12"/>
      <c r="I246" s="12"/>
      <c r="J246" s="40"/>
      <c r="K246" s="12"/>
      <c r="L246" s="47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4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</row>
    <row r="247" spans="2:38" ht="12.75" customHeight="1" x14ac:dyDescent="0.2">
      <c r="B247" s="23"/>
      <c r="D247" s="12"/>
      <c r="E247" s="12"/>
      <c r="F247" s="12"/>
      <c r="G247" s="40"/>
      <c r="H247" s="12"/>
      <c r="I247" s="12"/>
      <c r="J247" s="40"/>
      <c r="K247" s="12"/>
      <c r="L247" s="47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4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</row>
    <row r="248" spans="2:38" ht="12.75" customHeight="1" x14ac:dyDescent="0.2">
      <c r="B248" s="23"/>
      <c r="D248" s="12"/>
      <c r="E248" s="12"/>
      <c r="F248" s="12"/>
      <c r="G248" s="40"/>
      <c r="H248" s="12"/>
      <c r="I248" s="12"/>
      <c r="J248" s="40"/>
      <c r="K248" s="12"/>
      <c r="L248" s="47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4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</row>
    <row r="249" spans="2:38" ht="12.75" customHeight="1" x14ac:dyDescent="0.2">
      <c r="B249" s="23"/>
      <c r="D249" s="12"/>
      <c r="E249" s="12"/>
      <c r="F249" s="12"/>
      <c r="G249" s="40"/>
      <c r="H249" s="12"/>
      <c r="I249" s="12"/>
      <c r="J249" s="40"/>
      <c r="K249" s="12"/>
      <c r="L249" s="47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4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</row>
    <row r="250" spans="2:38" ht="12.75" customHeight="1" x14ac:dyDescent="0.2">
      <c r="B250" s="23"/>
      <c r="D250" s="12"/>
      <c r="E250" s="12"/>
      <c r="F250" s="12"/>
      <c r="G250" s="40"/>
      <c r="H250" s="12"/>
      <c r="I250" s="12"/>
      <c r="J250" s="40"/>
      <c r="K250" s="12"/>
      <c r="L250" s="47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4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</row>
    <row r="251" spans="2:38" ht="12.75" customHeight="1" x14ac:dyDescent="0.2">
      <c r="B251" s="23"/>
      <c r="D251" s="12"/>
      <c r="E251" s="12"/>
      <c r="F251" s="12"/>
      <c r="G251" s="40"/>
      <c r="H251" s="12"/>
      <c r="I251" s="12"/>
      <c r="J251" s="40"/>
      <c r="K251" s="12"/>
      <c r="L251" s="47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8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</row>
    <row r="252" spans="2:38" ht="12.75" customHeight="1" x14ac:dyDescent="0.2">
      <c r="B252" s="23"/>
      <c r="D252" s="62" t="s">
        <v>62</v>
      </c>
      <c r="E252" s="63"/>
      <c r="F252" s="63"/>
      <c r="G252" s="63"/>
      <c r="H252" s="63"/>
      <c r="I252" s="63"/>
      <c r="J252" s="63"/>
      <c r="K252" s="63"/>
      <c r="L252" s="64"/>
      <c r="M252" s="51">
        <f>SUM(M189:M251)</f>
        <v>167</v>
      </c>
      <c r="N252" s="71">
        <f>SUM(N189:O251)</f>
        <v>102</v>
      </c>
      <c r="O252" s="72"/>
      <c r="P252" s="51">
        <f>SUM(P186:P251)</f>
        <v>176</v>
      </c>
      <c r="Q252" s="51">
        <f>SUM(Q186:Q251)</f>
        <v>41</v>
      </c>
      <c r="R252" s="51">
        <f>SUM(R186:R251)</f>
        <v>112</v>
      </c>
      <c r="S252" s="56">
        <f>SUM(S189:S251)</f>
        <v>0</v>
      </c>
      <c r="T252" s="51">
        <f>SUM(T186:T251)</f>
        <v>4</v>
      </c>
      <c r="U252" s="51">
        <f>SUM(U186:U251)</f>
        <v>56</v>
      </c>
      <c r="V252" s="51">
        <f>SUM(V186:V251)</f>
        <v>2</v>
      </c>
      <c r="W252" s="51">
        <f>SUM(W189:W251)</f>
        <v>236</v>
      </c>
      <c r="X252" s="51">
        <f>SUM(X186:X251)</f>
        <v>528</v>
      </c>
      <c r="Y252" s="51">
        <f>SUM(Y186:Y251)</f>
        <v>353</v>
      </c>
      <c r="Z252" s="51">
        <f>SUM(Z186:Z251)</f>
        <v>90</v>
      </c>
      <c r="AA252" s="51">
        <f>SUM(AA186:AA251)</f>
        <v>30</v>
      </c>
      <c r="AB252" s="51">
        <f>SUM(AB186:AB251)</f>
        <v>189</v>
      </c>
      <c r="AC252" s="71">
        <f>SUM(AC189:AD251)</f>
        <v>68</v>
      </c>
      <c r="AD252" s="72"/>
      <c r="AE252" s="51">
        <f t="shared" ref="AE252:AL252" si="111">SUM(AE186:AE251)</f>
        <v>0</v>
      </c>
      <c r="AF252" s="51">
        <f t="shared" si="111"/>
        <v>8</v>
      </c>
      <c r="AG252" s="51">
        <f t="shared" si="111"/>
        <v>0</v>
      </c>
      <c r="AH252" s="51">
        <f t="shared" si="111"/>
        <v>48</v>
      </c>
      <c r="AI252" s="51">
        <f t="shared" si="111"/>
        <v>2</v>
      </c>
      <c r="AJ252" s="51">
        <f t="shared" si="111"/>
        <v>100</v>
      </c>
      <c r="AK252" s="51">
        <f t="shared" si="111"/>
        <v>2</v>
      </c>
      <c r="AL252" s="51">
        <f t="shared" si="111"/>
        <v>2</v>
      </c>
    </row>
    <row r="253" spans="2:38" ht="12.75" customHeight="1" thickBot="1" x14ac:dyDescent="0.25">
      <c r="B253" s="23"/>
      <c r="D253" s="68" t="s">
        <v>63</v>
      </c>
      <c r="E253" s="69"/>
      <c r="F253" s="69"/>
      <c r="G253" s="69"/>
      <c r="H253" s="69"/>
      <c r="I253" s="69"/>
      <c r="J253" s="69"/>
      <c r="K253" s="69"/>
      <c r="L253" s="70"/>
      <c r="M253" s="53">
        <f>ROUNDUP(M252/5280,2)</f>
        <v>0.04</v>
      </c>
      <c r="N253" s="69">
        <f>ROUNDUP(N252/5280,2)</f>
        <v>0.02</v>
      </c>
      <c r="O253" s="73"/>
      <c r="P253" s="12"/>
      <c r="Q253" s="12"/>
      <c r="R253" s="12"/>
      <c r="S253" s="54"/>
      <c r="T253" s="12"/>
      <c r="U253" s="12"/>
      <c r="V253" s="12"/>
      <c r="W253" s="12">
        <f>ROUNDUP(W252/5280,2)</f>
        <v>0.05</v>
      </c>
      <c r="X253" s="61">
        <f>ROUNDUP(X252/5280,2)</f>
        <v>0.1</v>
      </c>
      <c r="Y253" s="12">
        <f>ROUNDUP(Y252/5280,2)</f>
        <v>6.9999999999999993E-2</v>
      </c>
      <c r="Z253" s="12"/>
      <c r="AA253" s="12"/>
      <c r="AB253" s="12"/>
      <c r="AC253" s="68"/>
      <c r="AD253" s="73"/>
      <c r="AE253" s="12"/>
      <c r="AF253" s="12"/>
      <c r="AG253" s="12"/>
      <c r="AH253" s="12"/>
      <c r="AI253" s="12"/>
      <c r="AJ253" s="12"/>
      <c r="AK253" s="12"/>
      <c r="AL253" s="12"/>
    </row>
    <row r="254" spans="2:38" ht="12.75" customHeight="1" x14ac:dyDescent="0.2">
      <c r="B254" s="5" t="s">
        <v>11</v>
      </c>
      <c r="D254" s="65" t="s">
        <v>2</v>
      </c>
      <c r="E254" s="66"/>
      <c r="F254" s="66"/>
      <c r="G254" s="66"/>
      <c r="H254" s="66"/>
      <c r="I254" s="66"/>
      <c r="J254" s="66"/>
      <c r="K254" s="66"/>
      <c r="L254" s="67"/>
      <c r="M254" s="52">
        <f>M253</f>
        <v>0.04</v>
      </c>
      <c r="N254" s="81">
        <f>N253</f>
        <v>0.02</v>
      </c>
      <c r="O254" s="82"/>
      <c r="P254" s="15">
        <f>P252</f>
        <v>176</v>
      </c>
      <c r="Q254" s="15">
        <f t="shared" ref="Q254:R254" si="112">Q252</f>
        <v>41</v>
      </c>
      <c r="R254" s="15">
        <f t="shared" si="112"/>
        <v>112</v>
      </c>
      <c r="S254" s="55">
        <f>S252</f>
        <v>0</v>
      </c>
      <c r="T254" s="15">
        <f t="shared" ref="T254:AL254" si="113">T252</f>
        <v>4</v>
      </c>
      <c r="U254" s="15">
        <f t="shared" si="113"/>
        <v>56</v>
      </c>
      <c r="V254" s="15">
        <f t="shared" si="113"/>
        <v>2</v>
      </c>
      <c r="W254" s="52">
        <f>W253</f>
        <v>0.05</v>
      </c>
      <c r="X254" s="52">
        <f>X253</f>
        <v>0.1</v>
      </c>
      <c r="Y254" s="52">
        <f>Y253</f>
        <v>6.9999999999999993E-2</v>
      </c>
      <c r="Z254" s="15">
        <f t="shared" si="113"/>
        <v>90</v>
      </c>
      <c r="AA254" s="15">
        <f t="shared" si="113"/>
        <v>30</v>
      </c>
      <c r="AB254" s="15">
        <f t="shared" si="113"/>
        <v>189</v>
      </c>
      <c r="AC254" s="103">
        <f>AC252</f>
        <v>68</v>
      </c>
      <c r="AD254" s="104"/>
      <c r="AE254" s="15">
        <f t="shared" si="113"/>
        <v>0</v>
      </c>
      <c r="AF254" s="15">
        <f t="shared" ref="AF254" si="114">AF252</f>
        <v>8</v>
      </c>
      <c r="AG254" s="15">
        <f t="shared" si="113"/>
        <v>0</v>
      </c>
      <c r="AH254" s="15">
        <f t="shared" si="113"/>
        <v>48</v>
      </c>
      <c r="AI254" s="15">
        <f t="shared" si="113"/>
        <v>2</v>
      </c>
      <c r="AJ254" s="15">
        <f t="shared" si="113"/>
        <v>100</v>
      </c>
      <c r="AK254" s="15">
        <f t="shared" si="113"/>
        <v>2</v>
      </c>
      <c r="AL254" s="15">
        <f t="shared" si="113"/>
        <v>2</v>
      </c>
    </row>
  </sheetData>
  <mergeCells count="129">
    <mergeCell ref="AC252:AD252"/>
    <mergeCell ref="AC253:AD253"/>
    <mergeCell ref="AC254:AD254"/>
    <mergeCell ref="AK11:AK22"/>
    <mergeCell ref="AK94:AK105"/>
    <mergeCell ref="AK177:AK188"/>
    <mergeCell ref="AF11:AF22"/>
    <mergeCell ref="AF94:AF105"/>
    <mergeCell ref="AF177:AF188"/>
    <mergeCell ref="AC86:AD86"/>
    <mergeCell ref="AC87:AD87"/>
    <mergeCell ref="AC88:AD88"/>
    <mergeCell ref="AC169:AD169"/>
    <mergeCell ref="AC170:AD170"/>
    <mergeCell ref="AC171:AD171"/>
    <mergeCell ref="AJ11:AJ22"/>
    <mergeCell ref="AJ94:AJ105"/>
    <mergeCell ref="AJ177:AJ188"/>
    <mergeCell ref="AI11:AI22"/>
    <mergeCell ref="AI94:AI105"/>
    <mergeCell ref="AI177:AI188"/>
    <mergeCell ref="AH11:AH22"/>
    <mergeCell ref="AH94:AH105"/>
    <mergeCell ref="AH177:AH188"/>
    <mergeCell ref="W177:W188"/>
    <mergeCell ref="AD11:AD22"/>
    <mergeCell ref="AD94:AD105"/>
    <mergeCell ref="AD177:AD188"/>
    <mergeCell ref="AC11:AC22"/>
    <mergeCell ref="AC94:AC105"/>
    <mergeCell ref="AC177:AC188"/>
    <mergeCell ref="Z11:Z22"/>
    <mergeCell ref="Z94:Z105"/>
    <mergeCell ref="Z177:Z188"/>
    <mergeCell ref="AL94:AL105"/>
    <mergeCell ref="T94:T105"/>
    <mergeCell ref="N171:O171"/>
    <mergeCell ref="Q177:Q188"/>
    <mergeCell ref="S177:S188"/>
    <mergeCell ref="R177:R188"/>
    <mergeCell ref="D173:AL173"/>
    <mergeCell ref="D174:K174"/>
    <mergeCell ref="D175:K175"/>
    <mergeCell ref="D176:D189"/>
    <mergeCell ref="L176:L189"/>
    <mergeCell ref="X177:X188"/>
    <mergeCell ref="Y177:Y188"/>
    <mergeCell ref="U177:U188"/>
    <mergeCell ref="T177:T188"/>
    <mergeCell ref="AG94:AG105"/>
    <mergeCell ref="AG177:AG188"/>
    <mergeCell ref="AE94:AE105"/>
    <mergeCell ref="AE177:AE188"/>
    <mergeCell ref="AA94:AA105"/>
    <mergeCell ref="AA177:AA188"/>
    <mergeCell ref="AB177:AB188"/>
    <mergeCell ref="AB94:AB105"/>
    <mergeCell ref="W94:W105"/>
    <mergeCell ref="B10:B23"/>
    <mergeCell ref="B93:B106"/>
    <mergeCell ref="B176:B189"/>
    <mergeCell ref="G10:K23"/>
    <mergeCell ref="O11:O22"/>
    <mergeCell ref="E93:E106"/>
    <mergeCell ref="G93:K106"/>
    <mergeCell ref="D92:K92"/>
    <mergeCell ref="D93:D106"/>
    <mergeCell ref="M94:M105"/>
    <mergeCell ref="N94:N105"/>
    <mergeCell ref="O94:O105"/>
    <mergeCell ref="D88:L88"/>
    <mergeCell ref="N88:O88"/>
    <mergeCell ref="D91:K91"/>
    <mergeCell ref="D170:L170"/>
    <mergeCell ref="N169:O169"/>
    <mergeCell ref="N87:O87"/>
    <mergeCell ref="D169:L169"/>
    <mergeCell ref="D86:L86"/>
    <mergeCell ref="D87:L87"/>
    <mergeCell ref="N86:O86"/>
    <mergeCell ref="L93:L106"/>
    <mergeCell ref="D171:L171"/>
    <mergeCell ref="D7:AL7"/>
    <mergeCell ref="X11:X22"/>
    <mergeCell ref="Y11:Y22"/>
    <mergeCell ref="U11:U22"/>
    <mergeCell ref="D10:D23"/>
    <mergeCell ref="D8:K8"/>
    <mergeCell ref="D9:K9"/>
    <mergeCell ref="P11:P22"/>
    <mergeCell ref="Q11:Q22"/>
    <mergeCell ref="R11:R22"/>
    <mergeCell ref="S11:S22"/>
    <mergeCell ref="L10:L23"/>
    <mergeCell ref="T11:T22"/>
    <mergeCell ref="V11:V22"/>
    <mergeCell ref="AL11:AL22"/>
    <mergeCell ref="M11:M22"/>
    <mergeCell ref="N11:N22"/>
    <mergeCell ref="E10:E23"/>
    <mergeCell ref="AG11:AG22"/>
    <mergeCell ref="AE11:AE22"/>
    <mergeCell ref="AA11:AA22"/>
    <mergeCell ref="AB11:AB22"/>
    <mergeCell ref="W11:W22"/>
    <mergeCell ref="D252:L252"/>
    <mergeCell ref="D254:L254"/>
    <mergeCell ref="D253:L253"/>
    <mergeCell ref="N252:O252"/>
    <mergeCell ref="N253:O253"/>
    <mergeCell ref="V94:V105"/>
    <mergeCell ref="V177:V188"/>
    <mergeCell ref="U94:U105"/>
    <mergeCell ref="D90:AL90"/>
    <mergeCell ref="E176:E189"/>
    <mergeCell ref="G176:K189"/>
    <mergeCell ref="M177:M188"/>
    <mergeCell ref="N177:N188"/>
    <mergeCell ref="P94:P105"/>
    <mergeCell ref="Q94:Q105"/>
    <mergeCell ref="R94:R105"/>
    <mergeCell ref="S94:S105"/>
    <mergeCell ref="N254:O254"/>
    <mergeCell ref="P177:P188"/>
    <mergeCell ref="N170:O170"/>
    <mergeCell ref="O177:O188"/>
    <mergeCell ref="AL177:AL188"/>
    <mergeCell ref="X94:X105"/>
    <mergeCell ref="Y94:Y10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Stimson, Diana</cp:lastModifiedBy>
  <cp:lastPrinted>2015-05-18T13:50:30Z</cp:lastPrinted>
  <dcterms:created xsi:type="dcterms:W3CDTF">2005-09-27T11:52:28Z</dcterms:created>
  <dcterms:modified xsi:type="dcterms:W3CDTF">2025-10-28T19:47:27Z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